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0.15.55\disk1\52　汚泥肥料化\14 リーガルチェック、公告前の最終チェック\10 課内読み合せ\01 入札説明書、様式集\様式集\日水コン最終チェック\20260610_様式集(修正対応)\20260610_様式集(修正対応)\"/>
    </mc:Choice>
  </mc:AlternateContent>
  <xr:revisionPtr revIDLastSave="0" documentId="13_ncr:1_{E338CFEC-8A9A-4E69-8396-988B7522FD50}" xr6:coauthVersionLast="47" xr6:coauthVersionMax="47" xr10:uidLastSave="{00000000-0000-0000-0000-000000000000}"/>
  <bookViews>
    <workbookView xWindow="-120" yWindow="-120" windowWidth="20730" windowHeight="11040" xr2:uid="{1B3599A4-DED9-4FA3-BF3A-C3A3D46D3F87}"/>
  </bookViews>
  <sheets>
    <sheet name="様式第2-2号（別添2）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">#REF!</definedName>
    <definedName name="__123Graph_A" hidden="1">#REF!</definedName>
    <definedName name="__123Graph_ADS量" hidden="1">#REF!</definedName>
    <definedName name="__123Graph_Aケーキ発生量" hidden="1">#REF!</definedName>
    <definedName name="__123Graph_Aろ過速度BP" hidden="1">#REF!</definedName>
    <definedName name="__123Graph_Aろ過速度FP" hidden="1">#REF!</definedName>
    <definedName name="__123Graph_A汚泥濃度" hidden="1">#REF!</definedName>
    <definedName name="__123Graph_A含水率" hidden="1">#REF!</definedName>
    <definedName name="__123Graph_A供給汚泥量" hidden="1">#REF!</definedName>
    <definedName name="__123Graph_A高分子添加率" hidden="1">#REF!</definedName>
    <definedName name="__123Graph_A脱水ケーキDS1T" hidden="1">#REF!</definedName>
    <definedName name="__123Graph_A薬品添加率" hidden="1">#REF!</definedName>
    <definedName name="__123Graph_B" hidden="1">#REF!</definedName>
    <definedName name="__123Graph_B汚泥濃度" hidden="1">#REF!</definedName>
    <definedName name="__123Graph_B含水率" hidden="1">#REF!</definedName>
    <definedName name="__123Graph_B薬品添加率" hidden="1">#REF!</definedName>
    <definedName name="__123Graph_X" hidden="1">'[1]ﾏｽｶ-ﾌﾞ'!$B$1:$B$1</definedName>
    <definedName name="__123Graph_XDS量" hidden="1">#REF!</definedName>
    <definedName name="__123Graph_Xケーキ発生量" hidden="1">#REF!</definedName>
    <definedName name="__123Graph_Xろ過速度BP" hidden="1">#REF!</definedName>
    <definedName name="__123Graph_Xろ過速度FP" hidden="1">#REF!</definedName>
    <definedName name="__123Graph_X汚泥濃度" hidden="1">#REF!</definedName>
    <definedName name="__123Graph_X含水率" hidden="1">#REF!</definedName>
    <definedName name="__123Graph_X供給汚泥量" hidden="1">#REF!</definedName>
    <definedName name="__123Graph_X高分子添加率" hidden="1">#REF!</definedName>
    <definedName name="__123Graph_X脱水ケーキDS1T" hidden="1">#REF!</definedName>
    <definedName name="__123Graph_X薬品添加率" hidden="1">#REF!</definedName>
    <definedName name="__N1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CASE">#REF!</definedName>
    <definedName name="_D1">#REF!</definedName>
    <definedName name="_D3">#REF!</definedName>
    <definedName name="_D4">#REF!</definedName>
    <definedName name="_DAT1">#REF!</definedName>
    <definedName name="_DAT2">#REF!</definedName>
    <definedName name="_DAT3">#REF!</definedName>
    <definedName name="_Fill" hidden="1">#REF!</definedName>
    <definedName name="_xlnm._FilterDatabase" localSheetId="0" hidden="1">'様式第2-2号（別添2）'!$A$6:$AC$10</definedName>
    <definedName name="_int1">#REF!</definedName>
    <definedName name="_int2">#REF!</definedName>
    <definedName name="_ji1">#REF!</definedName>
    <definedName name="_ji106">#REF!,#REF!,#REF!,#REF!</definedName>
    <definedName name="_Key1" hidden="1">#REF!</definedName>
    <definedName name="_LA1">#REF!</definedName>
    <definedName name="_M1">#REF!</definedName>
    <definedName name="_M3">#REF!</definedName>
    <definedName name="_M4">#REF!</definedName>
    <definedName name="_n1">#REF!</definedName>
    <definedName name="_N10">#REF!</definedName>
    <definedName name="_N100">#REF!</definedName>
    <definedName name="_N3">#REF!</definedName>
    <definedName name="_N4">#REF!</definedName>
    <definedName name="_NO1">#REF!</definedName>
    <definedName name="_no15">#REF!</definedName>
    <definedName name="_no16">#REF!</definedName>
    <definedName name="_no17">#REF!</definedName>
    <definedName name="_NO2">#REF!</definedName>
    <definedName name="_no24">#REF!</definedName>
    <definedName name="_Order1" hidden="1">0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CR01">#REF!</definedName>
    <definedName name="_PCR02">#REF!</definedName>
    <definedName name="_PCR03">#REF!</definedName>
    <definedName name="_PCR04">#REF!</definedName>
    <definedName name="_PCR05">#REF!</definedName>
    <definedName name="_PCR06">#REF!</definedName>
    <definedName name="_PCR07">#REF!</definedName>
    <definedName name="_PCR08">#REF!</definedName>
    <definedName name="_PCR09">#REF!</definedName>
    <definedName name="_PCR10">#REF!</definedName>
    <definedName name="_PCR11">#REF!</definedName>
    <definedName name="_PCR12">#REF!</definedName>
    <definedName name="_Regression_Int" hidden="1">1</definedName>
    <definedName name="_SC2">#REF!</definedName>
    <definedName name="_Sort" hidden="1">#REF!</definedName>
    <definedName name="_ｔｔ１">#REF!</definedName>
    <definedName name="_移動">#REF!</definedName>
    <definedName name="_終了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z">#REF!</definedName>
    <definedName name="A">#REF!,#REF!,#REF!,#REF!,#REF!,#REF!,#REF!,#REF!</definedName>
    <definedName name="AA">#REF!</definedName>
    <definedName name="aaa">#REF!</definedName>
    <definedName name="B">#REF!</definedName>
    <definedName name="BDAT1">#REF!</definedName>
    <definedName name="CDAT1">#REF!</definedName>
    <definedName name="_xlnm.Database">#REF!</definedName>
    <definedName name="dd" localSheetId="0" hidden="1">{#N/A,#N/A,FALSE,"内訳"}</definedName>
    <definedName name="dd" hidden="1">{#N/A,#N/A,FALSE,"内訳"}</definedName>
    <definedName name="DDAT1">#REF!</definedName>
    <definedName name="DDAT2">#REF!</definedName>
    <definedName name="DDAT3">#REF!</definedName>
    <definedName name="DDAT4">#REF!</definedName>
    <definedName name="DDAT5">#REF!</definedName>
    <definedName name="ddd" hidden="1">{#N/A,#N/A,FALSE,"内訳"}</definedName>
    <definedName name="DE">#REF!</definedName>
    <definedName name="dfdf" localSheetId="0" hidden="1">{#N/A,#N/A,FALSE,"内訳"}</definedName>
    <definedName name="dfdf" hidden="1">{#N/A,#N/A,FALSE,"内訳"}</definedName>
    <definedName name="difference">#REF!</definedName>
    <definedName name="DK">19300</definedName>
    <definedName name="DSCR">#REF!</definedName>
    <definedName name="EDAT1">#REF!</definedName>
    <definedName name="ER" hidden="1">#REF!</definedName>
    <definedName name="ere" localSheetId="0" hidden="1">{#N/A,#N/A,FALSE,"内訳"}</definedName>
    <definedName name="ere" hidden="1">{#N/A,#N/A,FALSE,"内訳"}</definedName>
    <definedName name="eree" localSheetId="0" hidden="1">{#N/A,#N/A,FALSE,"内訳"}</definedName>
    <definedName name="eree" hidden="1">{#N/A,#N/A,FALSE,"内訳"}</definedName>
    <definedName name="ert" localSheetId="0" hidden="1">{#N/A,#N/A,FALSE,"内訳"}</definedName>
    <definedName name="ert" hidden="1">{#N/A,#N/A,FALSE,"内訳"}</definedName>
    <definedName name="ewd" localSheetId="0" hidden="1">{#N/A,#N/A,FALSE,"内訳"}</definedName>
    <definedName name="ewd" hidden="1">{#N/A,#N/A,FALSE,"内訳"}</definedName>
    <definedName name="f">#REF!</definedName>
    <definedName name="fd" localSheetId="0" hidden="1">{#N/A,#N/A,FALSE,"内訳"}</definedName>
    <definedName name="fd" hidden="1">{#N/A,#N/A,FALSE,"内訳"}</definedName>
    <definedName name="fdfdfd" localSheetId="0" hidden="1">{#N/A,#N/A,FALSE,"内訳"}</definedName>
    <definedName name="fdfdfd" hidden="1">{#N/A,#N/A,FALSE,"内訳"}</definedName>
    <definedName name="FK">17100</definedName>
    <definedName name="ftgyh" localSheetId="0" hidden="1">{#N/A,#N/A,FALSE,"内訳"}</definedName>
    <definedName name="ftgyh" hidden="1">{#N/A,#N/A,FALSE,"内訳"}</definedName>
    <definedName name="g1_kihon_sisan2">#REF!</definedName>
    <definedName name="ggg" hidden="1">{#N/A,#N/A,FALSE,"内訳"}</definedName>
    <definedName name="Hazen_H">#N/A</definedName>
    <definedName name="Hazen_I">#N/A</definedName>
    <definedName name="Hazen_V">#N/A</definedName>
    <definedName name="heh">#REF!,#REF!,#REF!,#REF!,#REF!,#REF!,#REF!,#REF!</definedName>
    <definedName name="HTML_CodePage" hidden="1">932</definedName>
    <definedName name="HTML_Control" hidden="1">{"'A3-1ﾏｲ'!$A$1:$G$115"}</definedName>
    <definedName name="HTML_Description" hidden="1">""</definedName>
    <definedName name="HTML_Email" hidden="1">""</definedName>
    <definedName name="HTML_Header" hidden="1">""</definedName>
    <definedName name="HTML_LastUpdate" hidden="1">"98/10/21"</definedName>
    <definedName name="HTML_LineAfter" hidden="1">FALSE</definedName>
    <definedName name="HTML_LineBefore" hidden="1">FALSE</definedName>
    <definedName name="HTML_Name" hidden="1">"成瀬文宏"</definedName>
    <definedName name="HTML_OBDlg2" hidden="1">TRUE</definedName>
    <definedName name="HTML_OBDlg4" hidden="1">TRUE</definedName>
    <definedName name="HTML_OS" hidden="1">0</definedName>
    <definedName name="HTML_PathFile" hidden="1">"D:\Etc\技術\調査項目2.htm"</definedName>
    <definedName name="HTML_Title" hidden="1">"調査項目2"</definedName>
    <definedName name="i">#N/A</definedName>
    <definedName name="ID">#REF!</definedName>
    <definedName name="index3">#REF!</definedName>
    <definedName name="index4">#REF!</definedName>
    <definedName name="INPUT">#REF!</definedName>
    <definedName name="IRR">#REF!</definedName>
    <definedName name="KAN">#REF!</definedName>
    <definedName name="ｋｆじゃお" hidden="1">#REF!</definedName>
    <definedName name="KIKI" hidden="1">{#N/A,#N/A,FALSE,"内訳"}</definedName>
    <definedName name="KK">22640</definedName>
    <definedName name="L">#REF!</definedName>
    <definedName name="LOOP1">#REF!</definedName>
    <definedName name="LOOP2">#REF!</definedName>
    <definedName name="loss1">#REF!</definedName>
    <definedName name="loss10">#REF!</definedName>
    <definedName name="loss11">#REF!</definedName>
    <definedName name="loss12">#REF!</definedName>
    <definedName name="loss13">#REF!</definedName>
    <definedName name="loss14">#REF!</definedName>
    <definedName name="loss2">#REF!</definedName>
    <definedName name="loss3">#REF!</definedName>
    <definedName name="loss4">#REF!</definedName>
    <definedName name="loss5">#REF!</definedName>
    <definedName name="loss6">#REF!</definedName>
    <definedName name="loss7">#REF!</definedName>
    <definedName name="loss8">#REF!</definedName>
    <definedName name="loss9">#REF!</definedName>
    <definedName name="MAT">#REF!</definedName>
    <definedName name="MENU">#REF!</definedName>
    <definedName name="N">#REF!</definedName>
    <definedName name="nn" localSheetId="0" hidden="1">{#N/A,#N/A,FALSE,"内訳"}</definedName>
    <definedName name="nn" hidden="1">{#N/A,#N/A,FALSE,"内訳"}</definedName>
    <definedName name="NNN">#REF!</definedName>
    <definedName name="OM引き差異">#REF!</definedName>
    <definedName name="OM差異">#REF!</definedName>
    <definedName name="P">#REF!</definedName>
    <definedName name="PAC単価">#REF!</definedName>
    <definedName name="ＰＣ鋼棒">#REF!</definedName>
    <definedName name="PFI事業の公共収支表">#REF!</definedName>
    <definedName name="PFI事業詳細条件">#REF!</definedName>
    <definedName name="poi" localSheetId="0" hidden="1">{#N/A,#N/A,FALSE,"内訳"}</definedName>
    <definedName name="poi" hidden="1">{#N/A,#N/A,FALSE,"内訳"}</definedName>
    <definedName name="pr">#REF!</definedName>
    <definedName name="price1">#REF!</definedName>
    <definedName name="price2">#REF!</definedName>
    <definedName name="price3">#REF!</definedName>
    <definedName name="price4">#REF!</definedName>
    <definedName name="price5">#REF!</definedName>
    <definedName name="price6">#REF!</definedName>
    <definedName name="price7">#REF!</definedName>
    <definedName name="PRINT">#REF!</definedName>
    <definedName name="_xlnm.Print_Area" localSheetId="0">'様式第2-2号（別添2）'!$A$1:$AC$48</definedName>
    <definedName name="_xlnm.Print_Area">#REF!</definedName>
    <definedName name="Print_Area_MI">#REF!</definedName>
    <definedName name="PSCの公共収支表">#REF!</definedName>
    <definedName name="PSC詳細条件">#REF!</definedName>
    <definedName name="qwer" localSheetId="0" hidden="1">{#N/A,#N/A,FALSE,"内訳"}</definedName>
    <definedName name="qwer" hidden="1">{#N/A,#N/A,FALSE,"内訳"}</definedName>
    <definedName name="rere" localSheetId="0" hidden="1">{#N/A,#N/A,FALSE,"内訳"}</definedName>
    <definedName name="rere" hidden="1">{#N/A,#N/A,FALSE,"内訳"}</definedName>
    <definedName name="scenarioM2">#REF!</definedName>
    <definedName name="sdas" localSheetId="0" hidden="1">{#N/A,#N/A,FALSE,"内訳"}</definedName>
    <definedName name="sdas" hidden="1">{#N/A,#N/A,FALSE,"内訳"}</definedName>
    <definedName name="ｓｄｆｇ">#REF!</definedName>
    <definedName name="SPCスプレッド">#REF!</definedName>
    <definedName name="SS">#REF!</definedName>
    <definedName name="ｔ＿１">#REF!</definedName>
    <definedName name="ｔ＿２">#REF!</definedName>
    <definedName name="tejetsj">#REF!,#REF!,#REF!,#REF!,#REF!,#REF!,#REF!,#REF!</definedName>
    <definedName name="V">#N/A</definedName>
    <definedName name="ＶＦＭ">#REF!</definedName>
    <definedName name="wert" localSheetId="0" hidden="1">{#N/A,#N/A,FALSE,"内訳"}</definedName>
    <definedName name="wert" hidden="1">{#N/A,#N/A,FALSE,"内訳"}</definedName>
    <definedName name="Weston">#N/A</definedName>
    <definedName name="wrn.レポート." localSheetId="0" hidden="1">{#N/A,#N/A,FALSE,"内訳"}</definedName>
    <definedName name="wrn.レポート." hidden="1">{#N/A,#N/A,FALSE,"内訳"}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t" localSheetId="0" hidden="1">{#N/A,#N/A,FALSE,"内訳"}</definedName>
    <definedName name="wrt" hidden="1">{#N/A,#N/A,FALSE,"内訳"}</definedName>
    <definedName name="z">#REF!</definedName>
    <definedName name="ＺＢ">#REF!</definedName>
    <definedName name="ＺＬ">#REF!</definedName>
    <definedName name="ZZZZZ">#REF!</definedName>
    <definedName name="ｱ" hidden="1">'[2]ﾏｽｶ-ﾌﾞ'!$B$1:$B$1</definedName>
    <definedName name="あああ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あい">#REF!</definedName>
    <definedName name="あいいい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あいうｈ" hidden="1">[3]掘削!#REF!</definedName>
    <definedName name="あさ">#REF!</definedName>
    <definedName name="ｴｽｶﾚｰｼｮﾝ6‐1">#REF!</definedName>
    <definedName name="ｴｽｶﾚｰｼｮﾝ8">#REF!</definedName>
    <definedName name="ｵﾘﾌｨｽ">#REF!</definedName>
    <definedName name="キャッシュフロー計算書">#REF!</definedName>
    <definedName name="クエン酸種別">#REF!</definedName>
    <definedName name="クエン酸単価">#REF!</definedName>
    <definedName name="ゴミ受入量">#REF!</definedName>
    <definedName name="ゴミ単価">#REF!</definedName>
    <definedName name="ｺﾞﾑ支承材＿タイプ">#REF!</definedName>
    <definedName name="ｺﾝｸﾘｰﾄ＿160">#REF!</definedName>
    <definedName name="ｺﾝｸﾘｰﾄ＿210">#REF!</definedName>
    <definedName name="ｼｰｽﾊﾟｯｷﾝ">#REF!</definedName>
    <definedName name="ｼｰｽﾊﾟｯｷﾝ＿タイプ">#REF!</definedName>
    <definedName name="ｼﾞｮｲﾝﾄ＿タイプ">#REF!</definedName>
    <definedName name="ｼﾞｮｲﾝﾄﾊﾟｯｷﾝ">#REF!</definedName>
    <definedName name="ス＿１">#REF!</definedName>
    <definedName name="ス＿１Ｂ">#REF!</definedName>
    <definedName name="ス＿１Ｈ">#REF!</definedName>
    <definedName name="ス＿２Ｂ">#REF!</definedName>
    <definedName name="ス＿２Ｈ">#REF!</definedName>
    <definedName name="ス＿２Ｌ">#REF!</definedName>
    <definedName name="ス＿２列">#REF!</definedName>
    <definedName name="ス＿３Ｌ">#REF!</definedName>
    <definedName name="ス＿４Ｌ">#REF!</definedName>
    <definedName name="ス２＿列数">#REF!</definedName>
    <definedName name="スラブ＿DATA">#REF!</definedName>
    <definedName name="ｽﾗﾌﾞ＿総本数">#REF!</definedName>
    <definedName name="スラブ＿列">#REF!</definedName>
    <definedName name="スラブ１">#REF!</definedName>
    <definedName name="スラブ２">#REF!</definedName>
    <definedName name="スラブ３">#REF!</definedName>
    <definedName name="スラブ４">#REF!</definedName>
    <definedName name="スラブ幅">#REF!</definedName>
    <definedName name="セル1_1">#REF!</definedName>
    <definedName name="セル2_2">#REF!</definedName>
    <definedName name="セル3_3">#REF!</definedName>
    <definedName name="その他">#REF!</definedName>
    <definedName name="タイプ">#REF!</definedName>
    <definedName name="ｯC" hidden="1">'[2]ﾏｽｶ-ﾌﾞ'!$B$1:$B$1</definedName>
    <definedName name="ｯM" hidden="1">'[2]ﾏｽｶ-ﾌﾞ'!$B$1:$B$1</definedName>
    <definedName name="てすと" hidden="1">#REF!</definedName>
    <definedName name="ﾄﾗｯｸｸﾚｰﾝ＿賃料">#REF!</definedName>
    <definedName name="ﾄﾗｯｸｸﾚｰﾝ１">#REF!</definedName>
    <definedName name="ﾄﾗｯｸｸﾚｰﾝ２">#REF!</definedName>
    <definedName name="ﾄﾗｯｸｸﾚｰﾝ賃料">#REF!</definedName>
    <definedName name="パイル＿Ｌ">#REF!</definedName>
    <definedName name="パイル＿タイプ">#REF!</definedName>
    <definedName name="パイル＿本">#REF!</definedName>
    <definedName name="ﾊﾞｯｸﾎｳ_0.3m3損料">#REF!</definedName>
    <definedName name="ﾊﾟﾗﾒｰﾀa">#REF!</definedName>
    <definedName name="ﾊﾟﾗﾒｰﾀｂ">#REF!</definedName>
    <definedName name="ﾊﾟﾗﾒｰﾀｂ２">#REF!</definedName>
    <definedName name="ﾊﾟﾗﾒｰﾀｃ">#REF!</definedName>
    <definedName name="ﾊﾟﾗﾒｰﾀｄ">#REF!</definedName>
    <definedName name="ﾊﾟﾗﾒｰﾀｅ">#REF!</definedName>
    <definedName name="ﾊﾟﾗﾒｰﾀｆ">#REF!</definedName>
    <definedName name="ﾊﾟﾗﾒｰﾀg">#REF!</definedName>
    <definedName name="ﾍﾟｰｼﾞ1">#REF!</definedName>
    <definedName name="ﾍﾟｰｼﾞ5">#REF!</definedName>
    <definedName name="ベース固定費">#REF!</definedName>
    <definedName name="ベース変動費">#REF!</definedName>
    <definedName name="ホール">#REF!</definedName>
    <definedName name="ﾎｰﾙｲﾝ">#REF!</definedName>
    <definedName name="ﾎﾟﾘｳﾚﾀﾝ樹脂">#REF!</definedName>
    <definedName name="マクロ要否">#REF!</definedName>
    <definedName name="まさ">#REF!</definedName>
    <definedName name="ユーザ使用欄">#REF!</definedName>
    <definedName name="リース期間">#REF!</definedName>
    <definedName name="リング2">#REF!</definedName>
    <definedName name="リンス水P極数">#REF!</definedName>
    <definedName name="リンス水P口径">#REF!</definedName>
    <definedName name="リンス水P吐出量">#REF!</definedName>
    <definedName name="リンス水P容量">#REF!</definedName>
    <definedName name="案件名">#REF!</definedName>
    <definedName name="一般管理費">#REF!</definedName>
    <definedName name="一般管理費率" localSheetId="0">#REF!</definedName>
    <definedName name="一般管理費率">#REF!</definedName>
    <definedName name="印刷">#REF!</definedName>
    <definedName name="運転時間">#REF!</definedName>
    <definedName name="運転日数">#REF!</definedName>
    <definedName name="越流＿鉄筋">#REF!</definedName>
    <definedName name="越流堰高さ">#REF!</definedName>
    <definedName name="越流壁厚み">#REF!</definedName>
    <definedName name="仮設">#REF!</definedName>
    <definedName name="海外代価">#REF!</definedName>
    <definedName name="海外内訳">#REF!</definedName>
    <definedName name="掛率">#REF!</definedName>
    <definedName name="活性炭P極数">#REF!</definedName>
    <definedName name="活性炭P口径">#REF!</definedName>
    <definedName name="活性炭P吐出量">#REF!</definedName>
    <definedName name="活性炭P容量">#REF!</definedName>
    <definedName name="活性炭架台">#REF!</definedName>
    <definedName name="活性炭交換費">#REF!</definedName>
    <definedName name="活性炭充填量">#REF!</definedName>
    <definedName name="活性炭塔数">#REF!</definedName>
    <definedName name="活性炭塔容量">#REF!</definedName>
    <definedName name="感度分析">#REF!</definedName>
    <definedName name="管径１">#REF!</definedName>
    <definedName name="管径２">#REF!</definedName>
    <definedName name="簡易型枠">#REF!</definedName>
    <definedName name="間詰めｺﾝｸﾘｰﾄ">#REF!</definedName>
    <definedName name="間接費括り書き">#REF!</definedName>
    <definedName name="間接費修正">#REF!</definedName>
    <definedName name="基礎＿Ｂ">#REF!</definedName>
    <definedName name="基礎＿Ｌ">#REF!</definedName>
    <definedName name="基礎＿鉄筋">#REF!</definedName>
    <definedName name="機械掘削">#REF!</definedName>
    <definedName name="機械減価償却期間">#REF!</definedName>
    <definedName name="機械残存価格率">#REF!</definedName>
    <definedName name="機械設備額">#REF!</definedName>
    <definedName name="機械設備割合">#REF!</definedName>
    <definedName name="逆洗次亜注入量">#REF!</definedName>
    <definedName name="共通仮設費">#REF!</definedName>
    <definedName name="共通仮設費対象額">#REF!</definedName>
    <definedName name="共通仮設費率">#REF!</definedName>
    <definedName name="共通仮設費率補正">#REF!</definedName>
    <definedName name="凝集剤P台数">#REF!</definedName>
    <definedName name="凝集剤注入率">#REF!</definedName>
    <definedName name="凝集剤費">#REF!</definedName>
    <definedName name="業務概要" hidden="1">'[4]ﾏｽｶ-ﾌﾞ'!$B$1:$B$1</definedName>
    <definedName name="金">#REF!</definedName>
    <definedName name="空気圧縮機台数">#REF!</definedName>
    <definedName name="型枠">#REF!</definedName>
    <definedName name="型枠足場">#REF!</definedName>
    <definedName name="契約保証補正">#REF!</definedName>
    <definedName name="経費２" hidden="1">#REF!</definedName>
    <definedName name="計算結果">#REF!</definedName>
    <definedName name="計算条件入力">#REF!</definedName>
    <definedName name="桁筋概表">#REF!</definedName>
    <definedName name="桁筋表概">#REF!</definedName>
    <definedName name="桁筋表差">#REF!</definedName>
    <definedName name="桁筋表図">#REF!</definedName>
    <definedName name="結果出力">#REF!</definedName>
    <definedName name="建築電気設備" localSheetId="0" hidden="1">{#N/A,#N/A,FALSE,"内訳"}</definedName>
    <definedName name="建築電気設備" hidden="1">{#N/A,#N/A,FALSE,"内訳"}</definedName>
    <definedName name="見積P2">#REF!</definedName>
    <definedName name="見積P3">#REF!</definedName>
    <definedName name="見積P5">#REF!</definedName>
    <definedName name="原水槽数">#REF!</definedName>
    <definedName name="現場管理費">#REF!</definedName>
    <definedName name="現場管理費率" localSheetId="0">#REF!</definedName>
    <definedName name="現場管理費率">#REF!</definedName>
    <definedName name="現場管理費率補正">#REF!</definedName>
    <definedName name="固定資産税率">#REF!</definedName>
    <definedName name="固定資産評価率">#REF!</definedName>
    <definedName name="固定費算出">#REF!</definedName>
    <definedName name="固定用ﾎﾞﾙﾄ">#REF!</definedName>
    <definedName name="固定用ﾎﾞﾙﾄ＿タイプ">#REF!</definedName>
    <definedName name="交付税措置_PFI">#REF!</definedName>
    <definedName name="交付税措置_PSC">#REF!</definedName>
    <definedName name="公租公課等">#REF!</definedName>
    <definedName name="工事価格">#REF!</definedName>
    <definedName name="工事原価">#REF!</definedName>
    <definedName name="工種A">#REF!</definedName>
    <definedName name="工種Ｂ">#REF!</definedName>
    <definedName name="溝型＿DATA">#REF!</definedName>
    <definedName name="溝型＿タイプ">#REF!</definedName>
    <definedName name="溝型鋼">#REF!</definedName>
    <definedName name="鋼矢板＿DATA">#REF!</definedName>
    <definedName name="鋼矢板＿ｍ">#REF!</definedName>
    <definedName name="鋼矢板＿タイプ">#REF!</definedName>
    <definedName name="鋼矢板＿長さ">#REF!</definedName>
    <definedName name="鋼矢板損料">#REF!</definedName>
    <definedName name="差筋単価">#REF!</definedName>
    <definedName name="債務保証費率">#REF!</definedName>
    <definedName name="最大発電能力">#REF!</definedName>
    <definedName name="最低現預金">#REF!</definedName>
    <definedName name="塞ぐ通水孔">#REF!</definedName>
    <definedName name="砕石">#REF!</definedName>
    <definedName name="作成日">#REF!</definedName>
    <definedName name="産廃単価">#REF!</definedName>
    <definedName name="酸薬洗費">#REF!</definedName>
    <definedName name="残土処分">#REF!</definedName>
    <definedName name="資産">#REF!</definedName>
    <definedName name="資本">#REF!</definedName>
    <definedName name="資本金">#REF!</definedName>
    <definedName name="事業損失防止費">#REF!</definedName>
    <definedName name="事務費DB">#REF!</definedName>
    <definedName name="次亜単価">#REF!</definedName>
    <definedName name="次亜薬洗費">#REF!</definedName>
    <definedName name="実際リターン">#REF!</definedName>
    <definedName name="斜定補筋">#REF!</definedName>
    <definedName name="主塔筋表">#REF!</definedName>
    <definedName name="受入開始年">#REF!</definedName>
    <definedName name="受入量">#REF!</definedName>
    <definedName name="終了">#REF!</definedName>
    <definedName name="従業員数">#REF!</definedName>
    <definedName name="準備費">#REF!</definedName>
    <definedName name="純工事費">#REF!</definedName>
    <definedName name="処分費">#REF!</definedName>
    <definedName name="処分費による控除額">#REF!</definedName>
    <definedName name="処理費感度分析">#REF!</definedName>
    <definedName name="初回元本額">#REF!</definedName>
    <definedName name="初回元利額">#REF!</definedName>
    <definedName name="初期F計算額">#REF!</definedName>
    <definedName name="初期F手入力額">#REF!</definedName>
    <definedName name="初期投資計算額">#REF!</definedName>
    <definedName name="初期投資支出計算額">#REF!</definedName>
    <definedName name="初期投資支出手入力">#REF!</definedName>
    <definedName name="初期投資手入力">#REF!</definedName>
    <definedName name="初年度最低現預金">#REF!</definedName>
    <definedName name="諸経費">#REF!</definedName>
    <definedName name="小数点">#REF!</definedName>
    <definedName name="床掘" hidden="1">#REF!</definedName>
    <definedName name="床付整正">#REF!</definedName>
    <definedName name="消毒剤費">#REF!</definedName>
    <definedName name="消費税相当額">#REF!</definedName>
    <definedName name="焼却灰処理単価">#REF!</definedName>
    <definedName name="焼却灰処理量">#REF!</definedName>
    <definedName name="焼却能力">#REF!</definedName>
    <definedName name="照明">#REF!</definedName>
    <definedName name="蒸気自家消費量">#REF!</definedName>
    <definedName name="蒸気単価">#REF!</definedName>
    <definedName name="蒸気発生量">#REF!</definedName>
    <definedName name="蒸気販売量">#REF!</definedName>
    <definedName name="人件費">#REF!</definedName>
    <definedName name="人件費単価">#REF!</definedName>
    <definedName name="人孔表1">#REF!</definedName>
    <definedName name="人孔表2">#REF!</definedName>
    <definedName name="人孔表3">#REF!</definedName>
    <definedName name="数量計算書">#N/A</definedName>
    <definedName name="世話役">#REF!</definedName>
    <definedName name="制度融資割合">#REF!</definedName>
    <definedName name="制度融資金額">#REF!</definedName>
    <definedName name="制度融資金利">#REF!</definedName>
    <definedName name="制度融資返済期間">#REF!</definedName>
    <definedName name="切梁＿タイプ">#REF!</definedName>
    <definedName name="切梁ピッチ">#REF!</definedName>
    <definedName name="接合点">#REF!</definedName>
    <definedName name="設計">#REF!</definedName>
    <definedName name="設計協議" hidden="1">{#N/A,#N/A,FALSE,"内訳"}</definedName>
    <definedName name="設計協議１" hidden="1">{#N/A,#N/A,FALSE,"内訳"}</definedName>
    <definedName name="設計書">#N/A</definedName>
    <definedName name="設置撤去">#REF!</definedName>
    <definedName name="設定1">#REF!</definedName>
    <definedName name="設定2">#REF!</definedName>
    <definedName name="想定OM">#REF!</definedName>
    <definedName name="想定リターン">#REF!</definedName>
    <definedName name="想定最低現預金">#REF!</definedName>
    <definedName name="想定初年度最低現預金">#REF!</definedName>
    <definedName name="総括表">#REF!</definedName>
    <definedName name="総事業費">#REF!</definedName>
    <definedName name="損益計算書">#REF!</definedName>
    <definedName name="体積_スリット">#REF!</definedName>
    <definedName name="体積_スリット_個">#REF!</definedName>
    <definedName name="体積_通水孔">#REF!</definedName>
    <definedName name="体積_通水孔_個">#REF!</definedName>
    <definedName name="体積_吐室部">#REF!</definedName>
    <definedName name="体積_落差">#REF!</definedName>
    <definedName name="体積1">#REF!</definedName>
    <definedName name="体積2">#REF!</definedName>
    <definedName name="対象額控除">#REF!</definedName>
    <definedName name="貸借対照表">#REF!</definedName>
    <definedName name="代価">#REF!</definedName>
    <definedName name="代価1" localSheetId="0" hidden="1">{#N/A,#N/A,FALSE,"内訳"}</definedName>
    <definedName name="代価1" hidden="1">{#N/A,#N/A,FALSE,"内訳"}</definedName>
    <definedName name="代価10">#REF!</definedName>
    <definedName name="代価15">#REF!</definedName>
    <definedName name="代価20">#REF!</definedName>
    <definedName name="代価25">#REF!</definedName>
    <definedName name="代価30">#REF!</definedName>
    <definedName name="代価5">#REF!</definedName>
    <definedName name="代価一覧表">#REF!</definedName>
    <definedName name="代価表">#REF!</definedName>
    <definedName name="代価表紙">#REF!</definedName>
    <definedName name="第_Ｍ_1">#REF!</definedName>
    <definedName name="第_Ｍ_2">#REF!</definedName>
    <definedName name="第２号沈砂池ポンプ室" hidden="1">{#N/A,#N/A,FALSE,"内訳"}</definedName>
    <definedName name="第Ｅ_3">#REF!</definedName>
    <definedName name="第Ｅ_4">#REF!</definedName>
    <definedName name="第Ｅ_5">#REF!</definedName>
    <definedName name="第Ｍ__3">#REF!</definedName>
    <definedName name="第Ｍ_4">#REF!</definedName>
    <definedName name="第Ｍ_5">#REF!</definedName>
    <definedName name="単価表">#REF!</definedName>
    <definedName name="短期借入金金利">#REF!</definedName>
    <definedName name="短尺資材長">#REF!</definedName>
    <definedName name="短尺本数">#REF!</definedName>
    <definedName name="端部＿B">#REF!</definedName>
    <definedName name="端部＿H">#REF!</definedName>
    <definedName name="端部＿ＺＢ">#REF!</definedName>
    <definedName name="端部＿ＺＨ">#REF!</definedName>
    <definedName name="端部＿ﾄﾗ２">#REF!</definedName>
    <definedName name="端部＿総本数">#REF!</definedName>
    <definedName name="端部＿本">#REF!</definedName>
    <definedName name="端部＿列">#REF!</definedName>
    <definedName name="端部１">#REF!</definedName>
    <definedName name="端部２">#REF!</definedName>
    <definedName name="端部２＿本">#REF!</definedName>
    <definedName name="端壁＿B">#REF!</definedName>
    <definedName name="端壁＿Ｈ">#REF!</definedName>
    <definedName name="端壁＿鉄筋">#REF!</definedName>
    <definedName name="端壁ピッチ1">#REF!</definedName>
    <definedName name="端壁ピッチ２">#REF!</definedName>
    <definedName name="端壁鉄筋タイプ">#REF!</definedName>
    <definedName name="端壁鉄筋ﾊﾟﾗﾒｰﾀ">#REF!</definedName>
    <definedName name="地下水１">#REF!</definedName>
    <definedName name="地下水２">#REF!</definedName>
    <definedName name="地方債">#REF!</definedName>
    <definedName name="中間＿Ｂ">#REF!</definedName>
    <definedName name="中間＿Ｈ">#REF!</definedName>
    <definedName name="中間＿Ｌ">#REF!</definedName>
    <definedName name="中間＿ＺＢ">#REF!</definedName>
    <definedName name="中間＿ＺＨ">#REF!</definedName>
    <definedName name="中間＿ﾄﾗ２">#REF!</definedName>
    <definedName name="中間＿総本数">#REF!</definedName>
    <definedName name="中間＿本">#REF!</definedName>
    <definedName name="中間＿列">#REF!</definedName>
    <definedName name="中間１">#REF!</definedName>
    <definedName name="中間２">#REF!</definedName>
    <definedName name="中間２＿Ｌ">#REF!</definedName>
    <definedName name="中間２＿本">#REF!</definedName>
    <definedName name="中間B_重量">#REF!</definedName>
    <definedName name="中間B_体積">#REF!</definedName>
    <definedName name="中間杭＿タイプ">#REF!</definedName>
    <definedName name="中間杭単価">#REF!</definedName>
    <definedName name="中表紙" hidden="1">'[4]ﾏｽｶ-ﾌﾞ'!$B$1:$B$1</definedName>
    <definedName name="貯留量">#REF!</definedName>
    <definedName name="直接工事費">#REF!</definedName>
    <definedName name="直接人件費」１" hidden="1">{#N/A,#N/A,FALSE,"内訳"}</definedName>
    <definedName name="通常資材長">#REF!</definedName>
    <definedName name="通常内高">#REF!</definedName>
    <definedName name="通常内幅">#REF!</definedName>
    <definedName name="通常本数">#REF!</definedName>
    <definedName name="通水スリット長さ">#REF!</definedName>
    <definedName name="通水スリット幅">#REF!</definedName>
    <definedName name="通水孔差">#REF!</definedName>
    <definedName name="通水孔短部長さ">#REF!</definedName>
    <definedName name="通水孔長部長さ">#REF!</definedName>
    <definedName name="通水孔幅">#REF!</definedName>
    <definedName name="底版＿Ｂ１">#REF!</definedName>
    <definedName name="底版＿Ｂ２">#REF!</definedName>
    <definedName name="底版＿Ｈ">#REF!</definedName>
    <definedName name="底版＿鉄筋">#REF!</definedName>
    <definedName name="底版ピッチ">#REF!</definedName>
    <definedName name="底版鉄筋タイプ">#REF!</definedName>
    <definedName name="底版鉄筋ﾊﾟﾗﾒｰﾀ">#REF!</definedName>
    <definedName name="鉄筋">#REF!</definedName>
    <definedName name="電気基本料金">#REF!</definedName>
    <definedName name="電気使用料金">#REF!</definedName>
    <definedName name="電力単価">#REF!</definedName>
    <definedName name="吐室部奥行き">#REF!</definedName>
    <definedName name="吐室部内幅">#REF!</definedName>
    <definedName name="土建減価償却期間">#REF!</definedName>
    <definedName name="土建工事割合">#REF!</definedName>
    <definedName name="土建工事金額">#REF!</definedName>
    <definedName name="土建残存価格率">#REF!</definedName>
    <definedName name="土工＿Ｂ">#REF!</definedName>
    <definedName name="土工＿Ｌ">#REF!</definedName>
    <definedName name="土地購入金額">#REF!</definedName>
    <definedName name="土被り">#REF!</definedName>
    <definedName name="動力">#REF!</definedName>
    <definedName name="動力費">#REF!</definedName>
    <definedName name="導水管1">#REF!</definedName>
    <definedName name="導水溝深さ">#REF!</definedName>
    <definedName name="導水溝長さ">#REF!</definedName>
    <definedName name="導水溝幅">#REF!</definedName>
    <definedName name="特殊作業員">#REF!</definedName>
    <definedName name="内訳" localSheetId="0" hidden="1">{#N/A,#N/A,FALSE,"内訳"}</definedName>
    <definedName name="内訳" hidden="1">{#N/A,#N/A,FALSE,"内訳"}</definedName>
    <definedName name="内訳１" localSheetId="0" hidden="1">{#N/A,#N/A,FALSE,"内訳"}</definedName>
    <definedName name="内訳１" hidden="1">{#N/A,#N/A,FALSE,"内訳"}</definedName>
    <definedName name="内訳20" localSheetId="0" hidden="1">{#N/A,#N/A,FALSE,"内訳"}</definedName>
    <definedName name="内訳20" hidden="1">{#N/A,#N/A,FALSE,"内訳"}</definedName>
    <definedName name="内訳21" localSheetId="0" hidden="1">{#N/A,#N/A,FALSE,"内訳"}</definedName>
    <definedName name="内訳21" hidden="1">{#N/A,#N/A,FALSE,"内訳"}</definedName>
    <definedName name="内訳２２" localSheetId="0" hidden="1">{#N/A,#N/A,FALSE,"内訳"}</definedName>
    <definedName name="内訳２２" hidden="1">{#N/A,#N/A,FALSE,"内訳"}</definedName>
    <definedName name="内訳23" localSheetId="0" hidden="1">{#N/A,#N/A,FALSE,"内訳"}</definedName>
    <definedName name="内訳23" hidden="1">{#N/A,#N/A,FALSE,"内訳"}</definedName>
    <definedName name="内訳24" localSheetId="0" hidden="1">{#N/A,#N/A,FALSE,"内訳"}</definedName>
    <definedName name="内訳24" hidden="1">{#N/A,#N/A,FALSE,"内訳"}</definedName>
    <definedName name="内訳25" localSheetId="0" hidden="1">{#N/A,#N/A,FALSE,"内訳"}</definedName>
    <definedName name="内訳25" hidden="1">{#N/A,#N/A,FALSE,"内訳"}</definedName>
    <definedName name="内訳26" localSheetId="0" hidden="1">{#N/A,#N/A,FALSE,"内訳"}</definedName>
    <definedName name="内訳26" hidden="1">{#N/A,#N/A,FALSE,"内訳"}</definedName>
    <definedName name="内訳27" localSheetId="0" hidden="1">{#N/A,#N/A,FALSE,"内訳"}</definedName>
    <definedName name="内訳27" hidden="1">{#N/A,#N/A,FALSE,"内訳"}</definedName>
    <definedName name="内訳28" localSheetId="0" hidden="1">{#N/A,#N/A,FALSE,"内訳"}</definedName>
    <definedName name="内訳28" hidden="1">{#N/A,#N/A,FALSE,"内訳"}</definedName>
    <definedName name="内訳29" localSheetId="0" hidden="1">{#N/A,#N/A,FALSE,"内訳"}</definedName>
    <definedName name="内訳29" hidden="1">{#N/A,#N/A,FALSE,"内訳"}</definedName>
    <definedName name="内訳３" localSheetId="0" hidden="1">{#N/A,#N/A,FALSE,"内訳"}</definedName>
    <definedName name="内訳３" hidden="1">{#N/A,#N/A,FALSE,"内訳"}</definedName>
    <definedName name="内訳30" localSheetId="0" hidden="1">{#N/A,#N/A,FALSE,"内訳"}</definedName>
    <definedName name="内訳30" hidden="1">{#N/A,#N/A,FALSE,"内訳"}</definedName>
    <definedName name="内訳31" localSheetId="0" hidden="1">{#N/A,#N/A,FALSE,"内訳"}</definedName>
    <definedName name="内訳31" hidden="1">{#N/A,#N/A,FALSE,"内訳"}</definedName>
    <definedName name="内訳33" localSheetId="0" hidden="1">{#N/A,#N/A,FALSE,"内訳"}</definedName>
    <definedName name="内訳33" hidden="1">{#N/A,#N/A,FALSE,"内訳"}</definedName>
    <definedName name="内訳34" localSheetId="0" hidden="1">{#N/A,#N/A,FALSE,"内訳"}</definedName>
    <definedName name="内訳34" hidden="1">{#N/A,#N/A,FALSE,"内訳"}</definedName>
    <definedName name="内訳35" localSheetId="0" hidden="1">{#N/A,#N/A,FALSE,"内訳"}</definedName>
    <definedName name="内訳35" hidden="1">{#N/A,#N/A,FALSE,"内訳"}</definedName>
    <definedName name="内訳36" localSheetId="0" hidden="1">{#N/A,#N/A,FALSE,"内訳"}</definedName>
    <definedName name="内訳36" hidden="1">{#N/A,#N/A,FALSE,"内訳"}</definedName>
    <definedName name="内訳37" localSheetId="0" hidden="1">{#N/A,#N/A,FALSE,"内訳"}</definedName>
    <definedName name="内訳37" hidden="1">{#N/A,#N/A,FALSE,"内訳"}</definedName>
    <definedName name="内訳38" localSheetId="0" hidden="1">{#N/A,#N/A,FALSE,"内訳"}</definedName>
    <definedName name="内訳38" hidden="1">{#N/A,#N/A,FALSE,"内訳"}</definedName>
    <definedName name="内訳39" localSheetId="0" hidden="1">{#N/A,#N/A,FALSE,"内訳"}</definedName>
    <definedName name="内訳39" hidden="1">{#N/A,#N/A,FALSE,"内訳"}</definedName>
    <definedName name="内訳４" localSheetId="0" hidden="1">{#N/A,#N/A,FALSE,"内訳"}</definedName>
    <definedName name="内訳４" hidden="1">{#N/A,#N/A,FALSE,"内訳"}</definedName>
    <definedName name="内訳40" localSheetId="0" hidden="1">{#N/A,#N/A,FALSE,"内訳"}</definedName>
    <definedName name="内訳40" hidden="1">{#N/A,#N/A,FALSE,"内訳"}</definedName>
    <definedName name="内訳55" localSheetId="0" hidden="1">{#N/A,#N/A,FALSE,"内訳"}</definedName>
    <definedName name="内訳55" hidden="1">{#N/A,#N/A,FALSE,"内訳"}</definedName>
    <definedName name="内訳６０" localSheetId="0" hidden="1">{#N/A,#N/A,FALSE,"内訳"}</definedName>
    <definedName name="内訳６０" hidden="1">{#N/A,#N/A,FALSE,"内訳"}</definedName>
    <definedName name="内訳62" localSheetId="0" hidden="1">{#N/A,#N/A,FALSE,"内訳"}</definedName>
    <definedName name="内訳62" hidden="1">{#N/A,#N/A,FALSE,"内訳"}</definedName>
    <definedName name="内訳64" localSheetId="0" hidden="1">{#N/A,#N/A,FALSE,"内訳"}</definedName>
    <definedName name="内訳64" hidden="1">{#N/A,#N/A,FALSE,"内訳"}</definedName>
    <definedName name="内訳65" localSheetId="0" hidden="1">{#N/A,#N/A,FALSE,"内訳"}</definedName>
    <definedName name="内訳65" hidden="1">{#N/A,#N/A,FALSE,"内訳"}</definedName>
    <definedName name="内訳66" localSheetId="0" hidden="1">{#N/A,#N/A,FALSE,"内訳"}</definedName>
    <definedName name="内訳66" hidden="1">{#N/A,#N/A,FALSE,"内訳"}</definedName>
    <definedName name="内訳70" localSheetId="0" hidden="1">{#N/A,#N/A,FALSE,"内訳"}</definedName>
    <definedName name="内訳70" hidden="1">{#N/A,#N/A,FALSE,"内訳"}</definedName>
    <definedName name="内訳77" localSheetId="0" hidden="1">{#N/A,#N/A,FALSE,"内訳"}</definedName>
    <definedName name="内訳77" hidden="1">{#N/A,#N/A,FALSE,"内訳"}</definedName>
    <definedName name="内訳80" localSheetId="0" hidden="1">{#N/A,#N/A,FALSE,"内訳"}</definedName>
    <definedName name="内訳80" hidden="1">{#N/A,#N/A,FALSE,"内訳"}</definedName>
    <definedName name="内訳83" localSheetId="0" hidden="1">{#N/A,#N/A,FALSE,"内訳"}</definedName>
    <definedName name="内訳83" hidden="1">{#N/A,#N/A,FALSE,"内訳"}</definedName>
    <definedName name="内訳84" localSheetId="0" hidden="1">{#N/A,#N/A,FALSE,"内訳"}</definedName>
    <definedName name="内訳84" hidden="1">{#N/A,#N/A,FALSE,"内訳"}</definedName>
    <definedName name="内訳89" localSheetId="0" hidden="1">{#N/A,#N/A,FALSE,"内訳"}</definedName>
    <definedName name="内訳89" hidden="1">{#N/A,#N/A,FALSE,"内訳"}</definedName>
    <definedName name="内訳90" localSheetId="0" hidden="1">{#N/A,#N/A,FALSE,"内訳"}</definedName>
    <definedName name="内訳90" hidden="1">{#N/A,#N/A,FALSE,"内訳"}</definedName>
    <definedName name="内訳96" localSheetId="0" hidden="1">{#N/A,#N/A,FALSE,"内訳"}</definedName>
    <definedName name="内訳96" hidden="1">{#N/A,#N/A,FALSE,"内訳"}</definedName>
    <definedName name="内訳97" localSheetId="0" hidden="1">{#N/A,#N/A,FALSE,"内訳"}</definedName>
    <definedName name="内訳97" hidden="1">{#N/A,#N/A,FALSE,"内訳"}</definedName>
    <definedName name="内訳98" localSheetId="0" hidden="1">{#N/A,#N/A,FALSE,"内訳"}</definedName>
    <definedName name="内訳98" hidden="1">{#N/A,#N/A,FALSE,"内訳"}</definedName>
    <definedName name="内訳99" localSheetId="0" hidden="1">{#N/A,#N/A,FALSE,"内訳"}</definedName>
    <definedName name="内訳99" hidden="1">{#N/A,#N/A,FALSE,"内訳"}</definedName>
    <definedName name="内訳書">#REF!</definedName>
    <definedName name="二年目元利額">#REF!</definedName>
    <definedName name="日進量1">#REF!</definedName>
    <definedName name="日進量2">#REF!</definedName>
    <definedName name="日進量3">#REF!</definedName>
    <definedName name="日進量4">#REF!</definedName>
    <definedName name="日進量5">#REF!</definedName>
    <definedName name="日進量表紙">#REF!</definedName>
    <definedName name="入札差異">#REF!</definedName>
    <definedName name="入力">#REF!</definedName>
    <definedName name="年間設備補修費">#REF!</definedName>
    <definedName name="年間補助燃料費">#REF!</definedName>
    <definedName name="廃液処理単価">#REF!</definedName>
    <definedName name="配管架台">#REF!</definedName>
    <definedName name="配鉄量">#REF!</definedName>
    <definedName name="売電単価">#REF!</definedName>
    <definedName name="被り１">#REF!</definedName>
    <definedName name="被り２">#REF!</definedName>
    <definedName name="費用設定">#REF!</definedName>
    <definedName name="表１">#REF!</definedName>
    <definedName name="表出力">#REF!</definedName>
    <definedName name="敷きﾓﾙﾀﾙ">#REF!</definedName>
    <definedName name="普通作業員">#REF!</definedName>
    <definedName name="負荷率">#REF!</definedName>
    <definedName name="負債">#REF!</definedName>
    <definedName name="腹起＿タイプ">#REF!</definedName>
    <definedName name="複合" hidden="1">#REF!</definedName>
    <definedName name="粉炭攪拌機容量">#REF!</definedName>
    <definedName name="変動費マージン">#REF!</definedName>
    <definedName name="変動費算出">#REF!</definedName>
    <definedName name="保険料率">#REF!</definedName>
    <definedName name="保険料率2">#REF!</definedName>
    <definedName name="保存">#REF!</definedName>
    <definedName name="補助金総額">#REF!</definedName>
    <definedName name="補助金率">#REF!</definedName>
    <definedName name="補助燃料使用量">#REF!</definedName>
    <definedName name="補助燃料費">#REF!</definedName>
    <definedName name="方式">#REF!</definedName>
    <definedName name="法人税率">#REF!</definedName>
    <definedName name="法面保護工" hidden="1">'[5]ﾏｽｶ-ﾌﾞ'!$B$1:$B$1</definedName>
    <definedName name="防水工">#REF!</definedName>
    <definedName name="堀方" hidden="1">#REF!</definedName>
    <definedName name="本数">#REF!</definedName>
    <definedName name="本数２">#REF!</definedName>
    <definedName name="埋め戻し">#REF!</definedName>
    <definedName name="膜交換周期">#REF!</definedName>
    <definedName name="膜交換費">#REF!</definedName>
    <definedName name="民間銀行長期金利">#REF!</definedName>
    <definedName name="民間銀行返済期間">#REF!</definedName>
    <definedName name="民間銀行融資割合">#REF!</definedName>
    <definedName name="民間銀行融資金額">#REF!</definedName>
    <definedName name="名前１" hidden="1">#REF!</definedName>
    <definedName name="名前２" hidden="1">#REF!</definedName>
    <definedName name="名前３" hidden="1">#REF!</definedName>
    <definedName name="名前４" hidden="1">#REF!</definedName>
    <definedName name="名前５" hidden="1">#REF!</definedName>
    <definedName name="明細">#REF!</definedName>
    <definedName name="目標IRR">#REF!</definedName>
    <definedName name="薬洗周期">#REF!</definedName>
    <definedName name="薬洗廃液処分費">#REF!</definedName>
    <definedName name="薬洗費">#REF!</definedName>
    <definedName name="薬品費">#REF!</definedName>
    <definedName name="輸送費" localSheetId="0" hidden="1">{#N/A,#N/A,FALSE,"内訳"}</definedName>
    <definedName name="輸送費" hidden="1">{#N/A,#N/A,FALSE,"内訳"}</definedName>
    <definedName name="余裕高ＹＨ">#REF!</definedName>
    <definedName name="余裕長">#REF!</definedName>
    <definedName name="余裕幅">#REF!</definedName>
    <definedName name="用役費">#REF!</definedName>
    <definedName name="用役費計算基準">#REF!</definedName>
    <definedName name="落差奥行き">#REF!</definedName>
    <definedName name="落差深さ">#REF!</definedName>
    <definedName name="落差内高">#REF!</definedName>
    <definedName name="落差内幅">#REF!</definedName>
    <definedName name="列数">#REF!</definedName>
    <definedName name="連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4" i="3" l="1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AB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AB31" i="3"/>
  <c r="AB34" i="3" l="1"/>
  <c r="AB32" i="3"/>
  <c r="AA30" i="3" l="1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AB35" i="3"/>
  <c r="AB17" i="3"/>
  <c r="H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AB23" i="3"/>
  <c r="X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Y13" i="3"/>
  <c r="Z13" i="3"/>
  <c r="AA13" i="3"/>
  <c r="H13" i="3"/>
  <c r="AA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H12" i="3"/>
  <c r="X22" i="3"/>
  <c r="AA22" i="3"/>
  <c r="Z22" i="3"/>
  <c r="Y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AB21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AB19" i="3"/>
  <c r="K18" i="3"/>
  <c r="I18" i="3"/>
  <c r="J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H18" i="3"/>
  <c r="AB15" i="3"/>
  <c r="AA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H16" i="3"/>
  <c r="AB10" i="3"/>
  <c r="AB9" i="3"/>
  <c r="AB8" i="3"/>
  <c r="X14" i="3" l="1"/>
  <c r="X25" i="3" s="1"/>
  <c r="X39" i="3" s="1"/>
  <c r="Q37" i="3"/>
  <c r="P37" i="3"/>
  <c r="S37" i="3"/>
  <c r="AA37" i="3"/>
  <c r="H37" i="3"/>
  <c r="T37" i="3"/>
  <c r="I37" i="3"/>
  <c r="U37" i="3"/>
  <c r="M37" i="3"/>
  <c r="J37" i="3"/>
  <c r="V37" i="3"/>
  <c r="Y37" i="3"/>
  <c r="N37" i="3"/>
  <c r="O37" i="3"/>
  <c r="R37" i="3"/>
  <c r="K37" i="3"/>
  <c r="W37" i="3"/>
  <c r="Z37" i="3"/>
  <c r="L37" i="3"/>
  <c r="X37" i="3"/>
  <c r="AA14" i="3"/>
  <c r="AA25" i="3" s="1"/>
  <c r="AA39" i="3" s="1"/>
  <c r="S14" i="3"/>
  <c r="S25" i="3" s="1"/>
  <c r="AB30" i="3"/>
  <c r="U14" i="3"/>
  <c r="U25" i="3" s="1"/>
  <c r="AB20" i="3"/>
  <c r="W14" i="3"/>
  <c r="W25" i="3" s="1"/>
  <c r="K14" i="3"/>
  <c r="K25" i="3" s="1"/>
  <c r="V14" i="3"/>
  <c r="V25" i="3" s="1"/>
  <c r="I14" i="3"/>
  <c r="I25" i="3" s="1"/>
  <c r="T14" i="3"/>
  <c r="T25" i="3" s="1"/>
  <c r="T39" i="3" s="1"/>
  <c r="AB36" i="3"/>
  <c r="Q14" i="3"/>
  <c r="Q25" i="3" s="1"/>
  <c r="Q39" i="3" s="1"/>
  <c r="H14" i="3"/>
  <c r="H25" i="3" s="1"/>
  <c r="H39" i="3" s="1"/>
  <c r="R14" i="3"/>
  <c r="R25" i="3" s="1"/>
  <c r="P14" i="3"/>
  <c r="P25" i="3" s="1"/>
  <c r="O14" i="3"/>
  <c r="O25" i="3" s="1"/>
  <c r="Z14" i="3"/>
  <c r="Z25" i="3" s="1"/>
  <c r="N14" i="3"/>
  <c r="N25" i="3" s="1"/>
  <c r="N39" i="3" s="1"/>
  <c r="Y14" i="3"/>
  <c r="Y25" i="3" s="1"/>
  <c r="Y39" i="3" s="1"/>
  <c r="M14" i="3"/>
  <c r="M25" i="3" s="1"/>
  <c r="L14" i="3"/>
  <c r="L25" i="3" s="1"/>
  <c r="J14" i="3"/>
  <c r="J25" i="3" s="1"/>
  <c r="AB13" i="3"/>
  <c r="AB12" i="3"/>
  <c r="AB24" i="3"/>
  <c r="AB18" i="3"/>
  <c r="AB22" i="3"/>
  <c r="AB16" i="3"/>
  <c r="V39" i="3" l="1"/>
  <c r="J39" i="3"/>
  <c r="L39" i="3"/>
  <c r="I39" i="3"/>
  <c r="M39" i="3"/>
  <c r="K39" i="3"/>
  <c r="W39" i="3"/>
  <c r="Z39" i="3"/>
  <c r="O39" i="3"/>
  <c r="U39" i="3"/>
  <c r="P39" i="3"/>
  <c r="R39" i="3"/>
  <c r="S39" i="3"/>
  <c r="AB37" i="3"/>
  <c r="AB25" i="3"/>
  <c r="AB14" i="3"/>
  <c r="AB39" i="3" l="1"/>
</calcChain>
</file>

<file path=xl/sharedStrings.xml><?xml version="1.0" encoding="utf-8"?>
<sst xmlns="http://schemas.openxmlformats.org/spreadsheetml/2006/main" count="124" uniqueCount="65">
  <si>
    <t>単位</t>
    <rPh sb="0" eb="2">
      <t>タンイ</t>
    </rPh>
    <phoneticPr fontId="5"/>
  </si>
  <si>
    <t>代表企業名</t>
    <rPh sb="0" eb="2">
      <t>ダイヒョウ</t>
    </rPh>
    <rPh sb="2" eb="4">
      <t>キギョウ</t>
    </rPh>
    <rPh sb="4" eb="5">
      <t>メイ</t>
    </rPh>
    <phoneticPr fontId="5"/>
  </si>
  <si>
    <t>処理汚泥量</t>
    <rPh sb="0" eb="5">
      <t>ショリオデイリョウ</t>
    </rPh>
    <phoneticPr fontId="3"/>
  </si>
  <si>
    <t>項目</t>
    <rPh sb="0" eb="2">
      <t>コウモク</t>
    </rPh>
    <phoneticPr fontId="12"/>
  </si>
  <si>
    <t>処理汚泥量</t>
    <rPh sb="0" eb="2">
      <t>ショリ</t>
    </rPh>
    <rPh sb="2" eb="5">
      <t>オデイリョウ</t>
    </rPh>
    <phoneticPr fontId="12"/>
  </si>
  <si>
    <t>合計</t>
    <rPh sb="0" eb="1">
      <t>ゴウ</t>
    </rPh>
    <rPh sb="1" eb="2">
      <t>ケイ</t>
    </rPh>
    <phoneticPr fontId="12"/>
  </si>
  <si>
    <t>令和
12年度</t>
    <rPh sb="0" eb="2">
      <t>レイワ</t>
    </rPh>
    <rPh sb="5" eb="7">
      <t>ネンド</t>
    </rPh>
    <phoneticPr fontId="12"/>
  </si>
  <si>
    <t>令和
13年度</t>
    <rPh sb="0" eb="2">
      <t>レイワ</t>
    </rPh>
    <rPh sb="5" eb="7">
      <t>ネンド</t>
    </rPh>
    <phoneticPr fontId="12"/>
  </si>
  <si>
    <t>令和
14年度</t>
    <rPh sb="0" eb="2">
      <t>レイワ</t>
    </rPh>
    <rPh sb="5" eb="7">
      <t>ネンド</t>
    </rPh>
    <phoneticPr fontId="12"/>
  </si>
  <si>
    <t>令和
15年度</t>
    <rPh sb="0" eb="2">
      <t>レイワ</t>
    </rPh>
    <rPh sb="5" eb="7">
      <t>ネンド</t>
    </rPh>
    <phoneticPr fontId="12"/>
  </si>
  <si>
    <t>令和
16年度</t>
    <rPh sb="0" eb="2">
      <t>レイワ</t>
    </rPh>
    <rPh sb="5" eb="7">
      <t>ネンド</t>
    </rPh>
    <phoneticPr fontId="12"/>
  </si>
  <si>
    <t>令和
17年度</t>
    <rPh sb="0" eb="2">
      <t>レイワ</t>
    </rPh>
    <rPh sb="5" eb="7">
      <t>ネンド</t>
    </rPh>
    <phoneticPr fontId="12"/>
  </si>
  <si>
    <t>令和
18年度</t>
    <rPh sb="0" eb="2">
      <t>レイワ</t>
    </rPh>
    <rPh sb="5" eb="7">
      <t>ネンド</t>
    </rPh>
    <phoneticPr fontId="12"/>
  </si>
  <si>
    <t>令和
19年度</t>
    <rPh sb="0" eb="2">
      <t>レイワ</t>
    </rPh>
    <rPh sb="5" eb="7">
      <t>ネンド</t>
    </rPh>
    <phoneticPr fontId="12"/>
  </si>
  <si>
    <t>令和
20年度</t>
    <rPh sb="0" eb="2">
      <t>レイワ</t>
    </rPh>
    <rPh sb="5" eb="7">
      <t>ネンド</t>
    </rPh>
    <phoneticPr fontId="12"/>
  </si>
  <si>
    <t>令和
21年度</t>
    <rPh sb="0" eb="2">
      <t>レイワ</t>
    </rPh>
    <rPh sb="5" eb="7">
      <t>ネンド</t>
    </rPh>
    <phoneticPr fontId="12"/>
  </si>
  <si>
    <t>令和
22年度</t>
    <rPh sb="0" eb="2">
      <t>レイワ</t>
    </rPh>
    <rPh sb="5" eb="7">
      <t>ネンド</t>
    </rPh>
    <phoneticPr fontId="12"/>
  </si>
  <si>
    <t>令和
23年度</t>
    <rPh sb="0" eb="2">
      <t>レイワ</t>
    </rPh>
    <rPh sb="5" eb="7">
      <t>ネンド</t>
    </rPh>
    <phoneticPr fontId="12"/>
  </si>
  <si>
    <t>令和
24年度</t>
    <rPh sb="0" eb="2">
      <t>レイワ</t>
    </rPh>
    <rPh sb="5" eb="7">
      <t>ネンド</t>
    </rPh>
    <phoneticPr fontId="12"/>
  </si>
  <si>
    <t>令和
25年度</t>
    <rPh sb="0" eb="2">
      <t>レイワ</t>
    </rPh>
    <rPh sb="5" eb="7">
      <t>ネンド</t>
    </rPh>
    <phoneticPr fontId="12"/>
  </si>
  <si>
    <t>令和
26年度</t>
    <rPh sb="0" eb="2">
      <t>レイワ</t>
    </rPh>
    <rPh sb="5" eb="7">
      <t>ネンド</t>
    </rPh>
    <phoneticPr fontId="12"/>
  </si>
  <si>
    <t>令和
27年度</t>
    <rPh sb="0" eb="2">
      <t>レイワ</t>
    </rPh>
    <rPh sb="5" eb="7">
      <t>ネンド</t>
    </rPh>
    <phoneticPr fontId="12"/>
  </si>
  <si>
    <t>令和
28年度</t>
    <rPh sb="0" eb="2">
      <t>レイワ</t>
    </rPh>
    <rPh sb="5" eb="7">
      <t>ネンド</t>
    </rPh>
    <phoneticPr fontId="12"/>
  </si>
  <si>
    <t>令和
29年度</t>
    <rPh sb="0" eb="2">
      <t>レイワ</t>
    </rPh>
    <rPh sb="5" eb="7">
      <t>ネンド</t>
    </rPh>
    <phoneticPr fontId="12"/>
  </si>
  <si>
    <t>令和
30年度</t>
    <rPh sb="0" eb="2">
      <t>レイワ</t>
    </rPh>
    <rPh sb="5" eb="7">
      <t>ネンド</t>
    </rPh>
    <phoneticPr fontId="12"/>
  </si>
  <si>
    <t>令和
31年度</t>
    <rPh sb="0" eb="2">
      <t>レイワ</t>
    </rPh>
    <rPh sb="5" eb="7">
      <t>ネンド</t>
    </rPh>
    <phoneticPr fontId="12"/>
  </si>
  <si>
    <t>t-wet/年</t>
    <rPh sb="6" eb="7">
      <t>ネン</t>
    </rPh>
    <phoneticPr fontId="5"/>
  </si>
  <si>
    <t>日/年</t>
    <rPh sb="0" eb="1">
      <t>ニチ</t>
    </rPh>
    <rPh sb="2" eb="3">
      <t>ネン</t>
    </rPh>
    <phoneticPr fontId="5"/>
  </si>
  <si>
    <t>kWh/年</t>
    <rPh sb="4" eb="5">
      <t>ネン</t>
    </rPh>
    <phoneticPr fontId="2"/>
  </si>
  <si>
    <t>電力由来</t>
    <rPh sb="0" eb="2">
      <t>デンリョク</t>
    </rPh>
    <rPh sb="2" eb="4">
      <t>ユライ</t>
    </rPh>
    <phoneticPr fontId="5"/>
  </si>
  <si>
    <t>燃料由来</t>
    <rPh sb="0" eb="2">
      <t>ネンリョウ</t>
    </rPh>
    <rPh sb="2" eb="4">
      <t>ユライ</t>
    </rPh>
    <phoneticPr fontId="3"/>
  </si>
  <si>
    <t>kg-CO2/kWh)</t>
    <phoneticPr fontId="2"/>
  </si>
  <si>
    <r>
      <t>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排出量（</t>
    </r>
    <rPh sb="3" eb="5">
      <t>ハイシュツ</t>
    </rPh>
    <rPh sb="5" eb="6">
      <t>リョウ</t>
    </rPh>
    <phoneticPr fontId="2"/>
  </si>
  <si>
    <t>L/年</t>
    <rPh sb="2" eb="3">
      <t>ネン</t>
    </rPh>
    <phoneticPr fontId="2"/>
  </si>
  <si>
    <t>kg-CO2/L)</t>
    <phoneticPr fontId="2"/>
  </si>
  <si>
    <t>汚泥由来</t>
    <rPh sb="0" eb="2">
      <t>オデイ</t>
    </rPh>
    <rPh sb="2" eb="4">
      <t>ユライ</t>
    </rPh>
    <phoneticPr fontId="5"/>
  </si>
  <si>
    <t>計</t>
    <rPh sb="0" eb="1">
      <t>ケイ</t>
    </rPh>
    <phoneticPr fontId="2"/>
  </si>
  <si>
    <r>
      <t>CH</t>
    </r>
    <r>
      <rPr>
        <vertAlign val="subscript"/>
        <sz val="10"/>
        <rFont val="ＭＳ 明朝"/>
        <family val="1"/>
        <charset val="128"/>
      </rPr>
      <t>4</t>
    </r>
    <r>
      <rPr>
        <sz val="10"/>
        <rFont val="ＭＳ 明朝"/>
        <family val="1"/>
        <charset val="128"/>
      </rPr>
      <t>排出量（</t>
    </r>
    <rPh sb="3" eb="6">
      <t>ハイシュツリョウ</t>
    </rPh>
    <phoneticPr fontId="2"/>
  </si>
  <si>
    <r>
      <t>N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O排出量（</t>
    </r>
    <rPh sb="3" eb="6">
      <t>ハイシュツリョウ</t>
    </rPh>
    <phoneticPr fontId="2"/>
  </si>
  <si>
    <r>
      <t>t-CH</t>
    </r>
    <r>
      <rPr>
        <vertAlign val="subscript"/>
        <sz val="10"/>
        <rFont val="ＭＳ 明朝"/>
        <family val="1"/>
        <charset val="128"/>
      </rPr>
      <t>4</t>
    </r>
    <r>
      <rPr>
        <sz val="10"/>
        <rFont val="ＭＳ 明朝"/>
        <family val="1"/>
        <charset val="128"/>
      </rPr>
      <t>/t-wet)</t>
    </r>
    <phoneticPr fontId="2"/>
  </si>
  <si>
    <r>
      <t>t-N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O/t-wet)</t>
    </r>
    <phoneticPr fontId="2"/>
  </si>
  <si>
    <r>
      <t>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/年</t>
    </r>
    <rPh sb="6" eb="7">
      <t>ネン</t>
    </rPh>
    <phoneticPr fontId="2"/>
  </si>
  <si>
    <r>
      <t>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排出量合計</t>
    </r>
    <rPh sb="3" eb="6">
      <t>ハイシュツリョウ</t>
    </rPh>
    <rPh sb="6" eb="8">
      <t>ゴウケイ</t>
    </rPh>
    <phoneticPr fontId="2"/>
  </si>
  <si>
    <t>年次発生汚泥量</t>
    <rPh sb="0" eb="2">
      <t>ネンジ</t>
    </rPh>
    <rPh sb="2" eb="4">
      <t>ハッセイ</t>
    </rPh>
    <rPh sb="4" eb="6">
      <t>オデイ</t>
    </rPh>
    <rPh sb="6" eb="7">
      <t>リョウ</t>
    </rPh>
    <phoneticPr fontId="12"/>
  </si>
  <si>
    <t>様式第2-2号（別添2）</t>
    <phoneticPr fontId="5"/>
  </si>
  <si>
    <r>
      <t>CO</t>
    </r>
    <r>
      <rPr>
        <b/>
        <vertAlign val="subscript"/>
        <sz val="12"/>
        <rFont val="ＭＳ 明朝"/>
        <family val="1"/>
        <charset val="128"/>
      </rPr>
      <t>2</t>
    </r>
    <r>
      <rPr>
        <b/>
        <sz val="12"/>
        <rFont val="ＭＳ 明朝"/>
        <family val="1"/>
        <charset val="128"/>
      </rPr>
      <t>排出量計算書</t>
    </r>
    <rPh sb="3" eb="6">
      <t>ハイシュツリョウ</t>
    </rPh>
    <rPh sb="6" eb="9">
      <t>ケイサンショ</t>
    </rPh>
    <phoneticPr fontId="12"/>
  </si>
  <si>
    <r>
      <t>CO</t>
    </r>
    <r>
      <rPr>
        <b/>
        <vertAlign val="subscript"/>
        <sz val="11"/>
        <rFont val="ＭＳ 明朝"/>
        <family val="1"/>
        <charset val="128"/>
      </rPr>
      <t>2</t>
    </r>
    <r>
      <rPr>
        <b/>
        <sz val="11"/>
        <rFont val="ＭＳ 明朝"/>
        <family val="1"/>
        <charset val="128"/>
      </rPr>
      <t>排出量</t>
    </r>
    <rPh sb="3" eb="6">
      <t>ハイシュツリョウ</t>
    </rPh>
    <phoneticPr fontId="2"/>
  </si>
  <si>
    <t>代替処分</t>
    <rPh sb="0" eb="2">
      <t>ダイタイ</t>
    </rPh>
    <rPh sb="2" eb="4">
      <t>ショブン</t>
    </rPh>
    <phoneticPr fontId="5"/>
  </si>
  <si>
    <t>●/年</t>
    <rPh sb="2" eb="3">
      <t>ネン</t>
    </rPh>
    <phoneticPr fontId="2"/>
  </si>
  <si>
    <t>kg-CO2/●)</t>
    <phoneticPr fontId="2"/>
  </si>
  <si>
    <r>
      <t>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排出量小計</t>
    </r>
    <rPh sb="3" eb="6">
      <t>ハイシュツリョウ</t>
    </rPh>
    <rPh sb="6" eb="8">
      <t>ショウケイ</t>
    </rPh>
    <phoneticPr fontId="2"/>
  </si>
  <si>
    <t>代替処分</t>
    <rPh sb="0" eb="2">
      <t>ダイタイ</t>
    </rPh>
    <rPh sb="2" eb="4">
      <t>ショブン</t>
    </rPh>
    <phoneticPr fontId="3"/>
  </si>
  <si>
    <t>代替処分汚泥量</t>
    <rPh sb="0" eb="2">
      <t>ダイタイ</t>
    </rPh>
    <rPh sb="2" eb="4">
      <t>ショブン</t>
    </rPh>
    <rPh sb="4" eb="7">
      <t>オデイリョウ</t>
    </rPh>
    <phoneticPr fontId="12"/>
  </si>
  <si>
    <t>●●</t>
    <phoneticPr fontId="5"/>
  </si>
  <si>
    <t>※1　着色箇所に値を入力すること。</t>
    <rPh sb="3" eb="5">
      <t>チャクショク</t>
    </rPh>
    <rPh sb="5" eb="7">
      <t>カショ</t>
    </rPh>
    <rPh sb="8" eb="9">
      <t>アタイ</t>
    </rPh>
    <rPh sb="10" eb="12">
      <t>ニュウリョク</t>
    </rPh>
    <phoneticPr fontId="2"/>
  </si>
  <si>
    <t>※2　様式6-2号（別添2-3-1）と値を整合させること。</t>
    <phoneticPr fontId="2"/>
  </si>
  <si>
    <t>受入日数　※2</t>
    <rPh sb="0" eb="2">
      <t>ウケイ</t>
    </rPh>
    <rPh sb="2" eb="4">
      <t>ニッスウ</t>
    </rPh>
    <phoneticPr fontId="5"/>
  </si>
  <si>
    <t>年間処理汚泥量　※2</t>
    <rPh sb="0" eb="2">
      <t>ネンカン</t>
    </rPh>
    <rPh sb="2" eb="4">
      <t>ショリ</t>
    </rPh>
    <rPh sb="4" eb="7">
      <t>オデイリョウ</t>
    </rPh>
    <phoneticPr fontId="12"/>
  </si>
  <si>
    <t>電力使用量　※2</t>
    <rPh sb="0" eb="2">
      <t>デンリョク</t>
    </rPh>
    <rPh sb="2" eb="5">
      <t>シヨウリョウ</t>
    </rPh>
    <phoneticPr fontId="5"/>
  </si>
  <si>
    <t>A重油使用量　※2</t>
    <rPh sb="1" eb="3">
      <t>ジュウユ</t>
    </rPh>
    <rPh sb="3" eb="6">
      <t>シヨウリョウ</t>
    </rPh>
    <phoneticPr fontId="5"/>
  </si>
  <si>
    <t>灯油使用量　※2</t>
    <rPh sb="0" eb="2">
      <t>トウユ</t>
    </rPh>
    <rPh sb="2" eb="5">
      <t>シヨウリョウ</t>
    </rPh>
    <phoneticPr fontId="5"/>
  </si>
  <si>
    <t>軽油使用量　※2</t>
    <rPh sb="0" eb="2">
      <t>ケイユ</t>
    </rPh>
    <rPh sb="2" eb="5">
      <t>シヨウリョウ</t>
    </rPh>
    <phoneticPr fontId="5"/>
  </si>
  <si>
    <t>●●使用量　※2</t>
    <rPh sb="2" eb="5">
      <t>シヨウリョウ</t>
    </rPh>
    <phoneticPr fontId="5"/>
  </si>
  <si>
    <t>※3　肥料化処理に伴う汚泥由来の排出係数は、公表値を入力している。ただし、貴社による実績値がある場合はその値を使用してもよい。その場合、事業者にて数値を入力するとともに、根拠資料を添付すること。</t>
    <rPh sb="3" eb="5">
      <t>ヒリョウ</t>
    </rPh>
    <rPh sb="5" eb="6">
      <t>カ</t>
    </rPh>
    <rPh sb="6" eb="8">
      <t>ショリ</t>
    </rPh>
    <rPh sb="9" eb="10">
      <t>トモナ</t>
    </rPh>
    <rPh sb="11" eb="15">
      <t>オデイユライ</t>
    </rPh>
    <rPh sb="16" eb="18">
      <t>ハイシュツ</t>
    </rPh>
    <rPh sb="18" eb="20">
      <t>ケイスウ</t>
    </rPh>
    <rPh sb="22" eb="25">
      <t>コウヒョウチ</t>
    </rPh>
    <rPh sb="26" eb="28">
      <t>ニュウリョク</t>
    </rPh>
    <rPh sb="37" eb="39">
      <t>キシャ</t>
    </rPh>
    <rPh sb="42" eb="45">
      <t>ジッセキチ</t>
    </rPh>
    <rPh sb="48" eb="50">
      <t>バアイ</t>
    </rPh>
    <rPh sb="53" eb="54">
      <t>アタイ</t>
    </rPh>
    <rPh sb="55" eb="57">
      <t>シヨウ</t>
    </rPh>
    <rPh sb="65" eb="67">
      <t>バアイ</t>
    </rPh>
    <rPh sb="68" eb="71">
      <t>ジギョウシャ</t>
    </rPh>
    <rPh sb="73" eb="75">
      <t>スウチ</t>
    </rPh>
    <rPh sb="76" eb="78">
      <t>ニュウリョク</t>
    </rPh>
    <rPh sb="85" eb="87">
      <t>コンキョ</t>
    </rPh>
    <rPh sb="87" eb="89">
      <t>シリョウ</t>
    </rPh>
    <rPh sb="90" eb="92">
      <t>テンプ</t>
    </rPh>
    <phoneticPr fontId="2"/>
  </si>
  <si>
    <t>　　 また、施設への汚泥搬入から肥料化の完了までのCO2排出量を算出すること。ただし、修繕・点検等による代替処分を行う場合は、当該代替に係るCO2排出量（施設までの運搬、処分を含むすべて）を該当する欄に記載すること。</t>
    <rPh sb="77" eb="79">
      <t>シセツ</t>
    </rPh>
    <rPh sb="82" eb="84">
      <t>ウンパン</t>
    </rPh>
    <rPh sb="85" eb="87">
      <t>ショブン</t>
    </rPh>
    <rPh sb="88" eb="89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</si>
</sst>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0.00_);[Red]\(0.00\)"/>
    <numFmt numFmtId="178" formatCode="#,##0.000"/>
    <numFmt numFmtId="179" formatCode="0.00000_);[Red]\(0.00000\)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name val="HGP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HGPｺﾞｼｯｸM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b/>
      <sz val="11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1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vertAlign val="subscript"/>
      <sz val="10"/>
      <name val="ＭＳ 明朝"/>
      <family val="1"/>
      <charset val="128"/>
    </font>
    <font>
      <b/>
      <vertAlign val="subscript"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vertAlign val="subscript"/>
      <sz val="12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6" fillId="0" borderId="0"/>
    <xf numFmtId="38" fontId="10" fillId="0" borderId="0" applyFont="0" applyFill="0" applyBorder="0" applyAlignment="0" applyProtection="0">
      <alignment vertical="center"/>
    </xf>
    <xf numFmtId="0" fontId="4" fillId="0" borderId="0"/>
    <xf numFmtId="0" fontId="1" fillId="0" borderId="0">
      <alignment vertical="center"/>
    </xf>
  </cellStyleXfs>
  <cellXfs count="118">
    <xf numFmtId="0" fontId="0" fillId="0" borderId="0" xfId="0">
      <alignment vertical="center"/>
    </xf>
    <xf numFmtId="3" fontId="7" fillId="2" borderId="0" xfId="1" applyNumberFormat="1" applyFont="1" applyFill="1" applyAlignment="1"/>
    <xf numFmtId="0" fontId="8" fillId="0" borderId="0" xfId="2" applyFont="1" applyAlignment="1">
      <alignment vertical="center"/>
    </xf>
    <xf numFmtId="0" fontId="6" fillId="2" borderId="0" xfId="2" applyFont="1" applyFill="1"/>
    <xf numFmtId="0" fontId="6" fillId="2" borderId="0" xfId="2" applyFont="1" applyFill="1" applyAlignment="1">
      <alignment vertical="center"/>
    </xf>
    <xf numFmtId="3" fontId="8" fillId="2" borderId="0" xfId="1" quotePrefix="1" applyNumberFormat="1" applyFont="1" applyFill="1" applyAlignment="1"/>
    <xf numFmtId="3" fontId="9" fillId="2" borderId="0" xfId="1" quotePrefix="1" applyNumberFormat="1" applyFont="1" applyFill="1" applyAlignment="1">
      <alignment vertical="center"/>
    </xf>
    <xf numFmtId="3" fontId="9" fillId="2" borderId="0" xfId="1" quotePrefix="1" applyNumberFormat="1" applyFont="1" applyFill="1" applyAlignment="1">
      <alignment horizontal="right" vertical="center"/>
    </xf>
    <xf numFmtId="0" fontId="13" fillId="2" borderId="0" xfId="2" applyFont="1" applyFill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15" xfId="5" applyFont="1" applyBorder="1" applyAlignment="1">
      <alignment horizontal="center" vertical="center"/>
    </xf>
    <xf numFmtId="0" fontId="6" fillId="0" borderId="18" xfId="5" applyFont="1" applyBorder="1" applyAlignment="1">
      <alignment horizontal="center" vertical="center" wrapText="1"/>
    </xf>
    <xf numFmtId="0" fontId="6" fillId="0" borderId="19" xfId="5" applyFont="1" applyBorder="1" applyAlignment="1">
      <alignment vertical="center"/>
    </xf>
    <xf numFmtId="0" fontId="6" fillId="0" borderId="15" xfId="5" applyFont="1" applyBorder="1" applyAlignment="1">
      <alignment vertical="center"/>
    </xf>
    <xf numFmtId="0" fontId="6" fillId="0" borderId="20" xfId="5" applyFont="1" applyBorder="1" applyAlignment="1">
      <alignment horizontal="center" vertical="center"/>
    </xf>
    <xf numFmtId="0" fontId="6" fillId="0" borderId="21" xfId="5" applyFont="1" applyBorder="1" applyAlignment="1">
      <alignment horizontal="center" vertical="center"/>
    </xf>
    <xf numFmtId="38" fontId="6" fillId="0" borderId="22" xfId="1" applyFont="1" applyBorder="1" applyAlignment="1" applyProtection="1">
      <alignment vertical="center" shrinkToFit="1"/>
      <protection locked="0"/>
    </xf>
    <xf numFmtId="38" fontId="6" fillId="0" borderId="23" xfId="1" applyFont="1" applyBorder="1" applyAlignment="1" applyProtection="1">
      <alignment vertical="center" shrinkToFit="1"/>
      <protection locked="0"/>
    </xf>
    <xf numFmtId="0" fontId="6" fillId="0" borderId="8" xfId="5" applyFont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9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 vertical="center"/>
    </xf>
    <xf numFmtId="176" fontId="6" fillId="3" borderId="25" xfId="5" applyNumberFormat="1" applyFont="1" applyFill="1" applyBorder="1" applyAlignment="1" applyProtection="1">
      <alignment vertical="center" shrinkToFit="1"/>
      <protection locked="0"/>
    </xf>
    <xf numFmtId="176" fontId="6" fillId="3" borderId="26" xfId="5" applyNumberFormat="1" applyFont="1" applyFill="1" applyBorder="1" applyAlignment="1" applyProtection="1">
      <alignment vertical="center" shrinkToFit="1"/>
      <protection locked="0"/>
    </xf>
    <xf numFmtId="0" fontId="6" fillId="0" borderId="27" xfId="5" applyFont="1" applyBorder="1" applyAlignment="1">
      <alignment vertical="center"/>
    </xf>
    <xf numFmtId="0" fontId="6" fillId="0" borderId="28" xfId="5" applyFont="1" applyBorder="1" applyAlignment="1">
      <alignment vertical="center"/>
    </xf>
    <xf numFmtId="0" fontId="6" fillId="0" borderId="29" xfId="5" applyFont="1" applyBorder="1" applyAlignment="1">
      <alignment horizontal="center" vertical="center"/>
    </xf>
    <xf numFmtId="0" fontId="6" fillId="0" borderId="30" xfId="5" applyFont="1" applyBorder="1" applyAlignment="1">
      <alignment horizontal="center" vertical="center"/>
    </xf>
    <xf numFmtId="176" fontId="6" fillId="4" borderId="31" xfId="5" applyNumberFormat="1" applyFont="1" applyFill="1" applyBorder="1" applyAlignment="1" applyProtection="1">
      <alignment vertical="center" shrinkToFit="1"/>
      <protection locked="0"/>
    </xf>
    <xf numFmtId="176" fontId="6" fillId="4" borderId="32" xfId="5" applyNumberFormat="1" applyFont="1" applyFill="1" applyBorder="1" applyAlignment="1" applyProtection="1">
      <alignment vertical="center" shrinkToFit="1"/>
      <protection locked="0"/>
    </xf>
    <xf numFmtId="0" fontId="6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0" fontId="6" fillId="0" borderId="13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16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177" fontId="8" fillId="0" borderId="0" xfId="5" applyNumberFormat="1" applyFont="1" applyAlignment="1">
      <alignment vertical="center"/>
    </xf>
    <xf numFmtId="177" fontId="6" fillId="0" borderId="0" xfId="5" applyNumberFormat="1" applyFont="1" applyAlignment="1">
      <alignment vertical="center"/>
    </xf>
    <xf numFmtId="38" fontId="6" fillId="3" borderId="22" xfId="4" applyFont="1" applyFill="1" applyBorder="1" applyAlignment="1" applyProtection="1">
      <alignment vertical="center" shrinkToFit="1"/>
      <protection locked="0"/>
    </xf>
    <xf numFmtId="38" fontId="6" fillId="3" borderId="23" xfId="4" applyFont="1" applyFill="1" applyBorder="1" applyAlignment="1" applyProtection="1">
      <alignment vertical="center" shrinkToFit="1"/>
      <protection locked="0"/>
    </xf>
    <xf numFmtId="38" fontId="6" fillId="0" borderId="21" xfId="4" applyFont="1" applyBorder="1" applyAlignment="1">
      <alignment vertical="center" shrinkToFit="1"/>
    </xf>
    <xf numFmtId="3" fontId="6" fillId="2" borderId="27" xfId="1" applyNumberFormat="1" applyFont="1" applyFill="1" applyBorder="1" applyAlignment="1">
      <alignment horizontal="left" vertical="center" wrapText="1"/>
    </xf>
    <xf numFmtId="178" fontId="14" fillId="2" borderId="28" xfId="1" applyNumberFormat="1" applyFont="1" applyFill="1" applyBorder="1" applyAlignment="1">
      <alignment vertical="center" wrapText="1"/>
    </xf>
    <xf numFmtId="3" fontId="6" fillId="2" borderId="29" xfId="1" applyNumberFormat="1" applyFont="1" applyFill="1" applyBorder="1" applyAlignment="1">
      <alignment horizontal="left" vertical="center" wrapText="1"/>
    </xf>
    <xf numFmtId="38" fontId="6" fillId="0" borderId="18" xfId="4" applyFont="1" applyFill="1" applyBorder="1" applyAlignment="1" applyProtection="1">
      <alignment vertical="center" shrinkToFit="1"/>
      <protection locked="0"/>
    </xf>
    <xf numFmtId="38" fontId="6" fillId="0" borderId="30" xfId="4" applyFont="1" applyFill="1" applyBorder="1" applyAlignment="1">
      <alignment vertical="center" shrinkToFit="1"/>
    </xf>
    <xf numFmtId="3" fontId="6" fillId="2" borderId="20" xfId="1" applyNumberFormat="1" applyFont="1" applyFill="1" applyBorder="1" applyAlignment="1">
      <alignment horizontal="left" vertical="center" wrapText="1"/>
    </xf>
    <xf numFmtId="0" fontId="8" fillId="4" borderId="23" xfId="5" applyFont="1" applyFill="1" applyBorder="1" applyAlignment="1">
      <alignment vertical="center"/>
    </xf>
    <xf numFmtId="177" fontId="8" fillId="4" borderId="22" xfId="5" applyNumberFormat="1" applyFont="1" applyFill="1" applyBorder="1" applyAlignment="1">
      <alignment vertical="center"/>
    </xf>
    <xf numFmtId="4" fontId="14" fillId="2" borderId="28" xfId="1" applyNumberFormat="1" applyFont="1" applyFill="1" applyBorder="1" applyAlignment="1">
      <alignment vertical="center" wrapText="1"/>
    </xf>
    <xf numFmtId="177" fontId="6" fillId="0" borderId="28" xfId="5" applyNumberFormat="1" applyFont="1" applyBorder="1" applyAlignment="1">
      <alignment vertical="center"/>
    </xf>
    <xf numFmtId="0" fontId="6" fillId="0" borderId="23" xfId="5" applyFont="1" applyBorder="1" applyAlignment="1">
      <alignment vertical="center"/>
    </xf>
    <xf numFmtId="0" fontId="6" fillId="0" borderId="38" xfId="5" applyFont="1" applyBorder="1" applyAlignment="1">
      <alignment vertical="center"/>
    </xf>
    <xf numFmtId="0" fontId="6" fillId="0" borderId="32" xfId="5" applyFont="1" applyBorder="1" applyAlignment="1">
      <alignment vertical="center"/>
    </xf>
    <xf numFmtId="0" fontId="6" fillId="0" borderId="40" xfId="5" applyFont="1" applyBorder="1" applyAlignment="1">
      <alignment vertical="center"/>
    </xf>
    <xf numFmtId="177" fontId="6" fillId="0" borderId="19" xfId="5" applyNumberFormat="1" applyFont="1" applyBorder="1" applyAlignment="1">
      <alignment vertical="center"/>
    </xf>
    <xf numFmtId="179" fontId="14" fillId="4" borderId="15" xfId="5" applyNumberFormat="1" applyFont="1" applyFill="1" applyBorder="1" applyAlignment="1">
      <alignment vertical="center"/>
    </xf>
    <xf numFmtId="177" fontId="6" fillId="0" borderId="33" xfId="5" applyNumberFormat="1" applyFont="1" applyBorder="1" applyAlignment="1">
      <alignment vertical="center"/>
    </xf>
    <xf numFmtId="179" fontId="14" fillId="4" borderId="34" xfId="5" applyNumberFormat="1" applyFont="1" applyFill="1" applyBorder="1" applyAlignment="1">
      <alignment vertical="center"/>
    </xf>
    <xf numFmtId="3" fontId="6" fillId="2" borderId="35" xfId="1" applyNumberFormat="1" applyFont="1" applyFill="1" applyBorder="1" applyAlignment="1">
      <alignment horizontal="left" vertical="center" wrapText="1"/>
    </xf>
    <xf numFmtId="177" fontId="6" fillId="0" borderId="27" xfId="5" applyNumberFormat="1" applyFont="1" applyBorder="1" applyAlignment="1">
      <alignment vertical="center"/>
    </xf>
    <xf numFmtId="177" fontId="6" fillId="0" borderId="21" xfId="5" applyNumberFormat="1" applyFont="1" applyBorder="1" applyAlignment="1">
      <alignment vertical="center"/>
    </xf>
    <xf numFmtId="177" fontId="6" fillId="0" borderId="36" xfId="5" applyNumberFormat="1" applyFont="1" applyBorder="1" applyAlignment="1">
      <alignment vertical="center"/>
    </xf>
    <xf numFmtId="177" fontId="6" fillId="0" borderId="30" xfId="5" applyNumberFormat="1" applyFont="1" applyBorder="1" applyAlignment="1">
      <alignment vertical="center"/>
    </xf>
    <xf numFmtId="38" fontId="6" fillId="0" borderId="37" xfId="4" applyFont="1" applyBorder="1" applyAlignment="1">
      <alignment vertical="center"/>
    </xf>
    <xf numFmtId="38" fontId="6" fillId="0" borderId="41" xfId="4" applyFont="1" applyBorder="1" applyAlignment="1">
      <alignment vertical="center"/>
    </xf>
    <xf numFmtId="38" fontId="6" fillId="0" borderId="42" xfId="4" applyFont="1" applyBorder="1" applyAlignment="1">
      <alignment vertical="center"/>
    </xf>
    <xf numFmtId="38" fontId="6" fillId="0" borderId="43" xfId="4" applyFont="1" applyBorder="1" applyAlignment="1">
      <alignment vertical="center"/>
    </xf>
    <xf numFmtId="38" fontId="6" fillId="0" borderId="39" xfId="4" applyFont="1" applyBorder="1" applyAlignment="1">
      <alignment horizontal="right" vertical="center"/>
    </xf>
    <xf numFmtId="0" fontId="6" fillId="0" borderId="1" xfId="5" applyFont="1" applyBorder="1" applyAlignment="1">
      <alignment horizontal="left" vertical="center"/>
    </xf>
    <xf numFmtId="177" fontId="6" fillId="0" borderId="3" xfId="5" applyNumberFormat="1" applyFont="1" applyBorder="1" applyAlignment="1">
      <alignment vertical="center"/>
    </xf>
    <xf numFmtId="177" fontId="6" fillId="0" borderId="2" xfId="5" applyNumberFormat="1" applyFont="1" applyBorder="1" applyAlignment="1">
      <alignment vertical="center"/>
    </xf>
    <xf numFmtId="0" fontId="6" fillId="0" borderId="28" xfId="5" applyFont="1" applyBorder="1" applyAlignment="1">
      <alignment horizontal="center" vertical="center"/>
    </xf>
    <xf numFmtId="4" fontId="14" fillId="4" borderId="28" xfId="1" applyNumberFormat="1" applyFont="1" applyFill="1" applyBorder="1" applyAlignment="1">
      <alignment vertical="center" wrapText="1"/>
    </xf>
    <xf numFmtId="0" fontId="8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38" fontId="6" fillId="0" borderId="24" xfId="4" applyFont="1" applyBorder="1" applyAlignment="1">
      <alignment vertical="center" shrinkToFit="1"/>
    </xf>
    <xf numFmtId="38" fontId="6" fillId="0" borderId="30" xfId="4" applyFont="1" applyBorder="1" applyAlignment="1">
      <alignment vertical="center" shrinkToFit="1"/>
    </xf>
    <xf numFmtId="38" fontId="8" fillId="0" borderId="0" xfId="4" applyFont="1" applyAlignment="1">
      <alignment vertical="center"/>
    </xf>
    <xf numFmtId="38" fontId="6" fillId="0" borderId="21" xfId="4" applyFont="1" applyBorder="1" applyAlignment="1">
      <alignment vertical="center"/>
    </xf>
    <xf numFmtId="38" fontId="6" fillId="0" borderId="36" xfId="4" applyFont="1" applyBorder="1" applyAlignment="1">
      <alignment vertical="center"/>
    </xf>
    <xf numFmtId="38" fontId="6" fillId="0" borderId="30" xfId="4" applyFont="1" applyBorder="1" applyAlignment="1">
      <alignment vertical="center"/>
    </xf>
    <xf numFmtId="176" fontId="6" fillId="5" borderId="31" xfId="5" applyNumberFormat="1" applyFont="1" applyFill="1" applyBorder="1" applyAlignment="1" applyProtection="1">
      <alignment vertical="center" shrinkToFit="1"/>
      <protection locked="0"/>
    </xf>
    <xf numFmtId="176" fontId="6" fillId="5" borderId="32" xfId="5" applyNumberFormat="1" applyFont="1" applyFill="1" applyBorder="1" applyAlignment="1" applyProtection="1">
      <alignment vertical="center" shrinkToFit="1"/>
      <protection locked="0"/>
    </xf>
    <xf numFmtId="177" fontId="6" fillId="0" borderId="44" xfId="5" applyNumberFormat="1" applyFont="1" applyBorder="1" applyAlignment="1">
      <alignment vertical="center"/>
    </xf>
    <xf numFmtId="38" fontId="6" fillId="0" borderId="45" xfId="4" applyFont="1" applyFill="1" applyBorder="1" applyAlignment="1" applyProtection="1">
      <alignment vertical="center" shrinkToFit="1"/>
      <protection locked="0"/>
    </xf>
    <xf numFmtId="38" fontId="6" fillId="0" borderId="44" xfId="4" applyFont="1" applyFill="1" applyBorder="1" applyAlignment="1">
      <alignment vertical="center" shrinkToFit="1"/>
    </xf>
    <xf numFmtId="3" fontId="6" fillId="2" borderId="19" xfId="1" applyNumberFormat="1" applyFont="1" applyFill="1" applyBorder="1" applyAlignment="1">
      <alignment horizontal="left" vertical="center" wrapText="1"/>
    </xf>
    <xf numFmtId="3" fontId="6" fillId="2" borderId="15" xfId="1" applyNumberFormat="1" applyFont="1" applyFill="1" applyBorder="1" applyAlignment="1">
      <alignment horizontal="left" vertical="center" wrapText="1"/>
    </xf>
    <xf numFmtId="3" fontId="6" fillId="2" borderId="20" xfId="1" applyNumberFormat="1" applyFont="1" applyFill="1" applyBorder="1" applyAlignment="1">
      <alignment horizontal="left" vertical="center" wrapText="1"/>
    </xf>
    <xf numFmtId="3" fontId="6" fillId="2" borderId="4" xfId="1" applyNumberFormat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>
      <alignment horizontal="center" vertical="center" wrapText="1"/>
    </xf>
    <xf numFmtId="3" fontId="6" fillId="2" borderId="9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4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6" fillId="2" borderId="8" xfId="1" applyNumberFormat="1" applyFont="1" applyFill="1" applyBorder="1" applyAlignment="1">
      <alignment horizontal="center" vertical="center"/>
    </xf>
    <xf numFmtId="3" fontId="6" fillId="2" borderId="9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2" borderId="7" xfId="1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3" fontId="7" fillId="2" borderId="10" xfId="1" applyNumberFormat="1" applyFont="1" applyFill="1" applyBorder="1" applyAlignment="1">
      <alignment horizontal="center"/>
    </xf>
    <xf numFmtId="3" fontId="7" fillId="2" borderId="12" xfId="1" applyNumberFormat="1" applyFont="1" applyFill="1" applyBorder="1" applyAlignment="1">
      <alignment horizontal="center"/>
    </xf>
    <xf numFmtId="0" fontId="17" fillId="0" borderId="0" xfId="2" applyFont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6" fillId="0" borderId="16" xfId="5" applyFont="1" applyBorder="1" applyAlignment="1">
      <alignment horizontal="center" vertical="center"/>
    </xf>
    <xf numFmtId="0" fontId="6" fillId="0" borderId="14" xfId="5" applyFont="1" applyBorder="1" applyAlignment="1">
      <alignment horizontal="center" vertical="center"/>
    </xf>
    <xf numFmtId="0" fontId="6" fillId="0" borderId="17" xfId="5" applyFont="1" applyBorder="1" applyAlignment="1">
      <alignment horizontal="center" vertical="center"/>
    </xf>
    <xf numFmtId="0" fontId="6" fillId="0" borderId="15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17" xfId="5" applyFont="1" applyBorder="1" applyAlignment="1">
      <alignment horizontal="center" vertical="center" wrapText="1"/>
    </xf>
  </cellXfs>
  <cellStyles count="7">
    <cellStyle name="桁区切り" xfId="4" builtinId="6"/>
    <cellStyle name="桁区切り 2" xfId="1" xr:uid="{2AFCD4B6-CA4A-47F3-80CB-9A5DC60E202D}"/>
    <cellStyle name="標準" xfId="0" builtinId="0"/>
    <cellStyle name="標準 2" xfId="5" xr:uid="{B8C310F7-1E0A-4A3F-B2DA-0FF7CDBB39C4}"/>
    <cellStyle name="標準 3" xfId="6" xr:uid="{9A43DC72-6343-463B-8FE0-0AA46498CC93}"/>
    <cellStyle name="標準_01様式集_入札説明書等" xfId="2" xr:uid="{8151D0A9-BC93-40A6-AAB0-199F42F4C22E}"/>
    <cellStyle name="標準_事業費年度割" xfId="3" xr:uid="{2E035FB7-160F-4193-908E-D711E7918F17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&#31903;&#40575;&#23665;&#3221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Windows\&#65411;&#65438;&#65405;&#65400;&#65412;&#65391;&#65420;&#65439;\&#26032;&#12375;&#12356;&#65420;&#65387;&#65433;&#65408;&#65438;\&#31903;&#40575;&#23665;&#3221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oragens24p-h\data\&#40658;&#26408;\032&#27973;&#37326;&#23665;&#26481;&#32218;\&#25968;&#37327;&#35336;&#31639;&#26360;\E&#31623;&#25152;&#25968;&#37327;&#35336;&#31639;&#26360;\02_&#36947;&#36335;&#22303;&#2403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&#38306;&#23470;&#30010;\Windows\&#65411;&#65438;&#65405;&#65400;&#65412;&#65391;&#65420;&#65439;\&#26032;&#12375;&#12356;&#65420;&#65387;&#65433;&#65408;&#65438;\&#31903;&#40575;&#23665;&#3221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3470;&#30000;&#25490;&#27700;&#36335;\&#21644;&#30000;&#23665;&#30010;\My%20Documents\&#31903;&#40575;&#23665;&#322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</sheetNames>
    <sheetDataSet>
      <sheetData sheetId="0">
        <row r="8">
          <cell r="AN8" t="str">
            <v>切 取 ・ 盛 土 数 量 計 算 表 (累加)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  <sheetName val="法面保護"/>
      <sheetName val="路盤工"/>
      <sheetName val="延長調書"/>
      <sheetName val="数量計算"/>
      <sheetName val="偏奇距離"/>
      <sheetName val="工数量集計表"/>
      <sheetName val="工事費内訳書 (2)"/>
      <sheetName val="表紙"/>
      <sheetName val="目次"/>
      <sheetName val="中表紙"/>
      <sheetName val="まえがき"/>
      <sheetName val="業務概要"/>
      <sheetName val="流量計算書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表"/>
      <sheetName val="土工配分"/>
      <sheetName val="掘削"/>
      <sheetName val="田面除去"/>
      <sheetName val="段切り"/>
      <sheetName val="路床盛土"/>
      <sheetName val="路床盛土 (2)"/>
      <sheetName val="路体盛土"/>
      <sheetName val="路体盛土 (2)"/>
      <sheetName val="路肩盛土"/>
      <sheetName val="法面整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  <sheetName val="法面保護"/>
      <sheetName val="路盤工"/>
      <sheetName val="延長調書"/>
      <sheetName val="数量計算"/>
      <sheetName val="偏奇距離"/>
      <sheetName val="工数量集計表"/>
      <sheetName val="工事費内訳書 (2)"/>
      <sheetName val="表紙"/>
      <sheetName val="目次"/>
      <sheetName val="中表紙"/>
      <sheetName val="まえがき"/>
      <sheetName val="業務概要"/>
      <sheetName val="流量計算書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8">
          <cell r="AN8" t="str">
            <v>切 取 ・ 盛 土 数 量 計 算 表 (累加)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ｽｶ-ﾌﾞ"/>
    </sheetNames>
    <sheetDataSet>
      <sheetData sheetId="0">
        <row r="8">
          <cell r="AN8" t="str">
            <v>切 取 ・ 盛 土 数 量 計 算 表 (累加)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09F6-781D-4619-A996-6DB3BA30E600}">
  <sheetPr>
    <pageSetUpPr fitToPage="1"/>
  </sheetPr>
  <dimension ref="A1:AC44"/>
  <sheetViews>
    <sheetView showGridLines="0" tabSelected="1" view="pageBreakPreview" zoomScale="85" zoomScaleNormal="55" zoomScaleSheetLayoutView="85" workbookViewId="0">
      <selection activeCell="H9" sqref="H9"/>
    </sheetView>
  </sheetViews>
  <sheetFormatPr defaultColWidth="8.875" defaultRowHeight="30" customHeight="1" x14ac:dyDescent="0.4"/>
  <cols>
    <col min="1" max="1" width="2.25" style="36" customWidth="1"/>
    <col min="2" max="2" width="3.25" style="36" customWidth="1"/>
    <col min="3" max="3" width="6" style="37" customWidth="1"/>
    <col min="4" max="4" width="10.25" style="37" customWidth="1"/>
    <col min="5" max="5" width="8.375" style="37" customWidth="1"/>
    <col min="6" max="6" width="12.625" style="37" customWidth="1"/>
    <col min="7" max="7" width="8.625" style="37" bestFit="1" customWidth="1"/>
    <col min="8" max="8" width="8.625" style="37" customWidth="1"/>
    <col min="9" max="27" width="8.625" style="31" customWidth="1"/>
    <col min="28" max="28" width="10" style="31" customWidth="1"/>
    <col min="29" max="29" width="2.125" style="31" customWidth="1"/>
    <col min="30" max="16384" width="8.875" style="31"/>
  </cols>
  <sheetData>
    <row r="1" spans="1:29" s="1" customFormat="1" ht="24" customHeight="1" thickBot="1" x14ac:dyDescent="0.2">
      <c r="B1" s="5" t="s">
        <v>44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29" s="1" customFormat="1" ht="24" customHeight="1" thickBot="1" x14ac:dyDescent="0.2">
      <c r="B2" s="103"/>
      <c r="C2" s="103"/>
      <c r="D2" s="103"/>
      <c r="E2" s="103"/>
      <c r="F2" s="103"/>
      <c r="G2" s="103"/>
      <c r="H2" s="103"/>
      <c r="I2" s="103"/>
      <c r="J2" s="2"/>
      <c r="K2" s="2"/>
      <c r="Y2" s="104" t="s">
        <v>1</v>
      </c>
      <c r="Z2" s="105"/>
      <c r="AA2" s="106"/>
      <c r="AB2" s="107"/>
    </row>
    <row r="3" spans="1:29" s="1" customFormat="1" ht="24" customHeight="1" x14ac:dyDescent="0.15">
      <c r="B3" s="108" t="s">
        <v>45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29" s="3" customFormat="1" ht="18.75" customHeight="1" x14ac:dyDescent="0.15">
      <c r="C4" s="4"/>
      <c r="D4" s="4"/>
      <c r="E4" s="4"/>
      <c r="F4" s="4"/>
      <c r="G4" s="4"/>
      <c r="H4" s="4"/>
      <c r="I4" s="4"/>
    </row>
    <row r="5" spans="1:29" s="3" customFormat="1" ht="15" customHeight="1" x14ac:dyDescent="0.15">
      <c r="B5" s="8" t="s">
        <v>2</v>
      </c>
      <c r="C5" s="4"/>
      <c r="D5" s="4"/>
      <c r="E5" s="4"/>
      <c r="F5" s="4"/>
      <c r="G5" s="4"/>
      <c r="H5" s="4"/>
      <c r="I5" s="4"/>
      <c r="AB5" s="9"/>
    </row>
    <row r="6" spans="1:29" ht="15.95" customHeight="1" x14ac:dyDescent="0.4">
      <c r="A6" s="31"/>
      <c r="B6" s="109" t="s">
        <v>3</v>
      </c>
      <c r="C6" s="110"/>
      <c r="D6" s="110"/>
      <c r="E6" s="32"/>
      <c r="F6" s="33"/>
      <c r="G6" s="113" t="s">
        <v>0</v>
      </c>
      <c r="H6" s="10"/>
      <c r="I6" s="115" t="s">
        <v>4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6" t="s">
        <v>5</v>
      </c>
    </row>
    <row r="7" spans="1:29" ht="30" customHeight="1" x14ac:dyDescent="0.4">
      <c r="A7" s="31"/>
      <c r="B7" s="111"/>
      <c r="C7" s="112"/>
      <c r="D7" s="112"/>
      <c r="E7" s="34"/>
      <c r="F7" s="35"/>
      <c r="G7" s="114"/>
      <c r="H7" s="11" t="s">
        <v>6</v>
      </c>
      <c r="I7" s="11" t="s">
        <v>7</v>
      </c>
      <c r="J7" s="11" t="s">
        <v>8</v>
      </c>
      <c r="K7" s="11" t="s">
        <v>9</v>
      </c>
      <c r="L7" s="11" t="s">
        <v>10</v>
      </c>
      <c r="M7" s="11" t="s">
        <v>11</v>
      </c>
      <c r="N7" s="11" t="s">
        <v>12</v>
      </c>
      <c r="O7" s="11" t="s">
        <v>13</v>
      </c>
      <c r="P7" s="11" t="s">
        <v>14</v>
      </c>
      <c r="Q7" s="11" t="s">
        <v>15</v>
      </c>
      <c r="R7" s="11" t="s">
        <v>16</v>
      </c>
      <c r="S7" s="11" t="s">
        <v>17</v>
      </c>
      <c r="T7" s="11" t="s">
        <v>18</v>
      </c>
      <c r="U7" s="11" t="s">
        <v>19</v>
      </c>
      <c r="V7" s="11" t="s">
        <v>20</v>
      </c>
      <c r="W7" s="11" t="s">
        <v>21</v>
      </c>
      <c r="X7" s="11" t="s">
        <v>22</v>
      </c>
      <c r="Y7" s="11" t="s">
        <v>23</v>
      </c>
      <c r="Z7" s="11" t="s">
        <v>24</v>
      </c>
      <c r="AA7" s="11" t="s">
        <v>25</v>
      </c>
      <c r="AB7" s="117"/>
    </row>
    <row r="8" spans="1:29" ht="21" customHeight="1" x14ac:dyDescent="0.4">
      <c r="A8" s="31"/>
      <c r="B8" s="12" t="s">
        <v>43</v>
      </c>
      <c r="C8" s="13"/>
      <c r="D8" s="10"/>
      <c r="E8" s="10"/>
      <c r="F8" s="14"/>
      <c r="G8" s="15" t="s">
        <v>26</v>
      </c>
      <c r="H8" s="16">
        <v>18207</v>
      </c>
      <c r="I8" s="16">
        <v>18058</v>
      </c>
      <c r="J8" s="17">
        <v>17814</v>
      </c>
      <c r="K8" s="17">
        <v>17488</v>
      </c>
      <c r="L8" s="17">
        <v>17274</v>
      </c>
      <c r="M8" s="17">
        <v>17147</v>
      </c>
      <c r="N8" s="17">
        <v>16937</v>
      </c>
      <c r="O8" s="17">
        <v>16769</v>
      </c>
      <c r="P8" s="17">
        <v>16522</v>
      </c>
      <c r="Q8" s="17">
        <v>16346</v>
      </c>
      <c r="R8" s="17">
        <v>16091</v>
      </c>
      <c r="S8" s="17">
        <v>15834</v>
      </c>
      <c r="T8" s="17">
        <v>15595</v>
      </c>
      <c r="U8" s="17">
        <v>15400</v>
      </c>
      <c r="V8" s="17">
        <v>15096</v>
      </c>
      <c r="W8" s="17">
        <v>14854</v>
      </c>
      <c r="X8" s="17">
        <v>14613</v>
      </c>
      <c r="Y8" s="17">
        <v>14505</v>
      </c>
      <c r="Z8" s="17">
        <v>14145</v>
      </c>
      <c r="AA8" s="17">
        <v>13896</v>
      </c>
      <c r="AB8" s="41">
        <f>SUM(H8:AA8)</f>
        <v>322591</v>
      </c>
    </row>
    <row r="9" spans="1:29" ht="21" customHeight="1" x14ac:dyDescent="0.4">
      <c r="A9" s="31"/>
      <c r="B9" s="18" t="s">
        <v>56</v>
      </c>
      <c r="C9" s="19"/>
      <c r="D9" s="30"/>
      <c r="E9" s="30"/>
      <c r="F9" s="20"/>
      <c r="G9" s="21" t="s">
        <v>27</v>
      </c>
      <c r="H9" s="22"/>
      <c r="I9" s="22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77">
        <f>SUM(H9:AA9)</f>
        <v>0</v>
      </c>
    </row>
    <row r="10" spans="1:29" ht="21" customHeight="1" x14ac:dyDescent="0.4">
      <c r="A10" s="31"/>
      <c r="B10" s="24" t="s">
        <v>57</v>
      </c>
      <c r="C10" s="25"/>
      <c r="D10" s="73"/>
      <c r="E10" s="73"/>
      <c r="F10" s="26"/>
      <c r="G10" s="27" t="s">
        <v>26</v>
      </c>
      <c r="H10" s="28"/>
      <c r="I10" s="28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78">
        <f>SUM(H10:AA10)</f>
        <v>0</v>
      </c>
    </row>
    <row r="11" spans="1:29" ht="21" customHeight="1" x14ac:dyDescent="0.4">
      <c r="B11" s="76" t="s">
        <v>46</v>
      </c>
      <c r="G11" s="38"/>
      <c r="AB11" s="79"/>
    </row>
    <row r="12" spans="1:29" ht="21" customHeight="1" x14ac:dyDescent="0.4">
      <c r="B12" s="97" t="s">
        <v>35</v>
      </c>
      <c r="C12" s="98"/>
      <c r="D12" s="56" t="s">
        <v>37</v>
      </c>
      <c r="E12" s="57">
        <v>9.6000000000000002E-4</v>
      </c>
      <c r="F12" s="47" t="s">
        <v>39</v>
      </c>
      <c r="G12" s="62" t="s">
        <v>41</v>
      </c>
      <c r="H12" s="65">
        <f>ROUND(H10*$E12*28,0)</f>
        <v>0</v>
      </c>
      <c r="I12" s="52">
        <f t="shared" ref="I12:Z12" si="0">ROUND(I10*$E12*28,0)</f>
        <v>0</v>
      </c>
      <c r="J12" s="52">
        <f t="shared" si="0"/>
        <v>0</v>
      </c>
      <c r="K12" s="52">
        <f t="shared" si="0"/>
        <v>0</v>
      </c>
      <c r="L12" s="52">
        <f t="shared" si="0"/>
        <v>0</v>
      </c>
      <c r="M12" s="52">
        <f t="shared" si="0"/>
        <v>0</v>
      </c>
      <c r="N12" s="52">
        <f t="shared" si="0"/>
        <v>0</v>
      </c>
      <c r="O12" s="52">
        <f t="shared" si="0"/>
        <v>0</v>
      </c>
      <c r="P12" s="52">
        <f t="shared" si="0"/>
        <v>0</v>
      </c>
      <c r="Q12" s="52">
        <f t="shared" si="0"/>
        <v>0</v>
      </c>
      <c r="R12" s="52">
        <f t="shared" si="0"/>
        <v>0</v>
      </c>
      <c r="S12" s="52">
        <f t="shared" si="0"/>
        <v>0</v>
      </c>
      <c r="T12" s="52">
        <f t="shared" si="0"/>
        <v>0</v>
      </c>
      <c r="U12" s="52">
        <f t="shared" si="0"/>
        <v>0</v>
      </c>
      <c r="V12" s="52">
        <f t="shared" si="0"/>
        <v>0</v>
      </c>
      <c r="W12" s="52">
        <f t="shared" si="0"/>
        <v>0</v>
      </c>
      <c r="X12" s="52">
        <f t="shared" si="0"/>
        <v>0</v>
      </c>
      <c r="Y12" s="52">
        <f t="shared" si="0"/>
        <v>0</v>
      </c>
      <c r="Z12" s="52">
        <f t="shared" si="0"/>
        <v>0</v>
      </c>
      <c r="AA12" s="53">
        <f>ROUND(AA10*$E12*28,0)</f>
        <v>0</v>
      </c>
      <c r="AB12" s="80">
        <f>SUM(H12:AA12)</f>
        <v>0</v>
      </c>
      <c r="AC12" s="19"/>
    </row>
    <row r="13" spans="1:29" ht="21" customHeight="1" x14ac:dyDescent="0.4">
      <c r="B13" s="99"/>
      <c r="C13" s="100"/>
      <c r="D13" s="58" t="s">
        <v>38</v>
      </c>
      <c r="E13" s="59">
        <v>2.7E-4</v>
      </c>
      <c r="F13" s="60" t="s">
        <v>40</v>
      </c>
      <c r="G13" s="63" t="s">
        <v>41</v>
      </c>
      <c r="H13" s="66">
        <f>ROUND(H10*$E13*265,0)</f>
        <v>0</v>
      </c>
      <c r="I13" s="67">
        <f t="shared" ref="I13:AA13" si="1">ROUND(I10*$E13*265,0)</f>
        <v>0</v>
      </c>
      <c r="J13" s="67">
        <f t="shared" si="1"/>
        <v>0</v>
      </c>
      <c r="K13" s="67">
        <f t="shared" si="1"/>
        <v>0</v>
      </c>
      <c r="L13" s="67">
        <f t="shared" si="1"/>
        <v>0</v>
      </c>
      <c r="M13" s="67">
        <f t="shared" si="1"/>
        <v>0</v>
      </c>
      <c r="N13" s="67">
        <f t="shared" si="1"/>
        <v>0</v>
      </c>
      <c r="O13" s="67">
        <f t="shared" si="1"/>
        <v>0</v>
      </c>
      <c r="P13" s="67">
        <f t="shared" si="1"/>
        <v>0</v>
      </c>
      <c r="Q13" s="67">
        <f t="shared" si="1"/>
        <v>0</v>
      </c>
      <c r="R13" s="67">
        <f t="shared" si="1"/>
        <v>0</v>
      </c>
      <c r="S13" s="67">
        <f t="shared" si="1"/>
        <v>0</v>
      </c>
      <c r="T13" s="67">
        <f t="shared" si="1"/>
        <v>0</v>
      </c>
      <c r="U13" s="67">
        <f t="shared" si="1"/>
        <v>0</v>
      </c>
      <c r="V13" s="67">
        <f t="shared" si="1"/>
        <v>0</v>
      </c>
      <c r="W13" s="67">
        <f t="shared" si="1"/>
        <v>0</v>
      </c>
      <c r="X13" s="67">
        <f>ROUND(X10*$E13*265,0)</f>
        <v>0</v>
      </c>
      <c r="Y13" s="67">
        <f t="shared" si="1"/>
        <v>0</v>
      </c>
      <c r="Z13" s="67">
        <f t="shared" si="1"/>
        <v>0</v>
      </c>
      <c r="AA13" s="68">
        <f t="shared" si="1"/>
        <v>0</v>
      </c>
      <c r="AB13" s="81">
        <f t="shared" ref="AB13:AB14" si="2">SUM(H13:AA13)</f>
        <v>0</v>
      </c>
      <c r="AC13" s="19"/>
    </row>
    <row r="14" spans="1:29" ht="21" customHeight="1" x14ac:dyDescent="0.4">
      <c r="B14" s="101"/>
      <c r="C14" s="102"/>
      <c r="D14" s="61" t="s">
        <v>36</v>
      </c>
      <c r="E14" s="51"/>
      <c r="F14" s="44"/>
      <c r="G14" s="64" t="s">
        <v>41</v>
      </c>
      <c r="H14" s="69">
        <f>SUM(H12:H13)</f>
        <v>0</v>
      </c>
      <c r="I14" s="54">
        <f t="shared" ref="I14:AA14" si="3">SUM(I12:I13)</f>
        <v>0</v>
      </c>
      <c r="J14" s="54">
        <f t="shared" si="3"/>
        <v>0</v>
      </c>
      <c r="K14" s="54">
        <f t="shared" si="3"/>
        <v>0</v>
      </c>
      <c r="L14" s="54">
        <f t="shared" si="3"/>
        <v>0</v>
      </c>
      <c r="M14" s="54">
        <f t="shared" si="3"/>
        <v>0</v>
      </c>
      <c r="N14" s="54">
        <f t="shared" si="3"/>
        <v>0</v>
      </c>
      <c r="O14" s="54">
        <f t="shared" si="3"/>
        <v>0</v>
      </c>
      <c r="P14" s="54">
        <f t="shared" si="3"/>
        <v>0</v>
      </c>
      <c r="Q14" s="54">
        <f t="shared" si="3"/>
        <v>0</v>
      </c>
      <c r="R14" s="54">
        <f t="shared" si="3"/>
        <v>0</v>
      </c>
      <c r="S14" s="54">
        <f t="shared" si="3"/>
        <v>0</v>
      </c>
      <c r="T14" s="54">
        <f t="shared" si="3"/>
        <v>0</v>
      </c>
      <c r="U14" s="54">
        <f t="shared" si="3"/>
        <v>0</v>
      </c>
      <c r="V14" s="54">
        <f t="shared" si="3"/>
        <v>0</v>
      </c>
      <c r="W14" s="54">
        <f t="shared" si="3"/>
        <v>0</v>
      </c>
      <c r="X14" s="54">
        <f t="shared" si="3"/>
        <v>0</v>
      </c>
      <c r="Y14" s="54">
        <f t="shared" si="3"/>
        <v>0</v>
      </c>
      <c r="Z14" s="54">
        <f t="shared" si="3"/>
        <v>0</v>
      </c>
      <c r="AA14" s="55">
        <f t="shared" si="3"/>
        <v>0</v>
      </c>
      <c r="AB14" s="82">
        <f t="shared" si="2"/>
        <v>0</v>
      </c>
      <c r="AC14" s="19"/>
    </row>
    <row r="15" spans="1:29" ht="21" customHeight="1" x14ac:dyDescent="0.4">
      <c r="B15" s="97" t="s">
        <v>29</v>
      </c>
      <c r="C15" s="98"/>
      <c r="D15" s="88" t="s">
        <v>58</v>
      </c>
      <c r="E15" s="89"/>
      <c r="F15" s="90"/>
      <c r="G15" s="62" t="s">
        <v>28</v>
      </c>
      <c r="H15" s="39"/>
      <c r="I15" s="39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1">
        <f>SUM(H15:AA15)</f>
        <v>0</v>
      </c>
    </row>
    <row r="16" spans="1:29" ht="21" customHeight="1" x14ac:dyDescent="0.4">
      <c r="B16" s="101"/>
      <c r="C16" s="102"/>
      <c r="D16" s="42" t="s">
        <v>32</v>
      </c>
      <c r="E16" s="43">
        <v>0.4</v>
      </c>
      <c r="F16" s="44" t="s">
        <v>31</v>
      </c>
      <c r="G16" s="64" t="s">
        <v>41</v>
      </c>
      <c r="H16" s="45">
        <f>ROUND(H15*$E16/1000,0)</f>
        <v>0</v>
      </c>
      <c r="I16" s="45">
        <f t="shared" ref="I16:Z16" si="4">ROUND(I15*$E16/1000,0)</f>
        <v>0</v>
      </c>
      <c r="J16" s="45">
        <f t="shared" si="4"/>
        <v>0</v>
      </c>
      <c r="K16" s="45">
        <f t="shared" si="4"/>
        <v>0</v>
      </c>
      <c r="L16" s="45">
        <f t="shared" si="4"/>
        <v>0</v>
      </c>
      <c r="M16" s="45">
        <f t="shared" si="4"/>
        <v>0</v>
      </c>
      <c r="N16" s="45">
        <f t="shared" si="4"/>
        <v>0</v>
      </c>
      <c r="O16" s="45">
        <f t="shared" si="4"/>
        <v>0</v>
      </c>
      <c r="P16" s="45">
        <f t="shared" si="4"/>
        <v>0</v>
      </c>
      <c r="Q16" s="45">
        <f t="shared" si="4"/>
        <v>0</v>
      </c>
      <c r="R16" s="45">
        <f t="shared" si="4"/>
        <v>0</v>
      </c>
      <c r="S16" s="45">
        <f t="shared" si="4"/>
        <v>0</v>
      </c>
      <c r="T16" s="45">
        <f t="shared" si="4"/>
        <v>0</v>
      </c>
      <c r="U16" s="45">
        <f t="shared" si="4"/>
        <v>0</v>
      </c>
      <c r="V16" s="45">
        <f t="shared" si="4"/>
        <v>0</v>
      </c>
      <c r="W16" s="45">
        <f t="shared" si="4"/>
        <v>0</v>
      </c>
      <c r="X16" s="45">
        <f t="shared" si="4"/>
        <v>0</v>
      </c>
      <c r="Y16" s="45">
        <f t="shared" si="4"/>
        <v>0</v>
      </c>
      <c r="Z16" s="45">
        <f t="shared" si="4"/>
        <v>0</v>
      </c>
      <c r="AA16" s="45">
        <f>ROUND(AA15*$E16/1000,0)</f>
        <v>0</v>
      </c>
      <c r="AB16" s="46">
        <f t="shared" ref="AB16:AB18" si="5">SUM(H16:AA16)</f>
        <v>0</v>
      </c>
    </row>
    <row r="17" spans="1:28" ht="21" customHeight="1" x14ac:dyDescent="0.4">
      <c r="B17" s="91" t="s">
        <v>30</v>
      </c>
      <c r="C17" s="92"/>
      <c r="D17" s="88" t="s">
        <v>59</v>
      </c>
      <c r="E17" s="89"/>
      <c r="F17" s="90"/>
      <c r="G17" s="62" t="s">
        <v>33</v>
      </c>
      <c r="H17" s="49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1">
        <f>SUM(H17:AA17)</f>
        <v>0</v>
      </c>
    </row>
    <row r="18" spans="1:28" ht="21" customHeight="1" x14ac:dyDescent="0.4">
      <c r="B18" s="93"/>
      <c r="C18" s="94"/>
      <c r="D18" s="42" t="s">
        <v>32</v>
      </c>
      <c r="E18" s="50">
        <v>2.75</v>
      </c>
      <c r="F18" s="44" t="s">
        <v>34</v>
      </c>
      <c r="G18" s="64" t="s">
        <v>41</v>
      </c>
      <c r="H18" s="45">
        <f>ROUND(H17*$E18/1000,0)</f>
        <v>0</v>
      </c>
      <c r="I18" s="45">
        <f t="shared" ref="I18:AA18" si="6">ROUND(I17*$E18/1000,0)</f>
        <v>0</v>
      </c>
      <c r="J18" s="45">
        <f t="shared" si="6"/>
        <v>0</v>
      </c>
      <c r="K18" s="45">
        <f>ROUND(K17*$E18/1000,0)</f>
        <v>0</v>
      </c>
      <c r="L18" s="45">
        <f t="shared" si="6"/>
        <v>0</v>
      </c>
      <c r="M18" s="45">
        <f t="shared" si="6"/>
        <v>0</v>
      </c>
      <c r="N18" s="45">
        <f t="shared" si="6"/>
        <v>0</v>
      </c>
      <c r="O18" s="45">
        <f t="shared" si="6"/>
        <v>0</v>
      </c>
      <c r="P18" s="45">
        <f t="shared" si="6"/>
        <v>0</v>
      </c>
      <c r="Q18" s="45">
        <f t="shared" si="6"/>
        <v>0</v>
      </c>
      <c r="R18" s="45">
        <f t="shared" si="6"/>
        <v>0</v>
      </c>
      <c r="S18" s="45">
        <f t="shared" si="6"/>
        <v>0</v>
      </c>
      <c r="T18" s="45">
        <f t="shared" si="6"/>
        <v>0</v>
      </c>
      <c r="U18" s="45">
        <f t="shared" si="6"/>
        <v>0</v>
      </c>
      <c r="V18" s="45">
        <f t="shared" si="6"/>
        <v>0</v>
      </c>
      <c r="W18" s="45">
        <f t="shared" si="6"/>
        <v>0</v>
      </c>
      <c r="X18" s="45">
        <f t="shared" si="6"/>
        <v>0</v>
      </c>
      <c r="Y18" s="45">
        <f t="shared" si="6"/>
        <v>0</v>
      </c>
      <c r="Z18" s="45">
        <f t="shared" si="6"/>
        <v>0</v>
      </c>
      <c r="AA18" s="45">
        <f t="shared" si="6"/>
        <v>0</v>
      </c>
      <c r="AB18" s="46">
        <f t="shared" si="5"/>
        <v>0</v>
      </c>
    </row>
    <row r="19" spans="1:28" ht="21" customHeight="1" x14ac:dyDescent="0.4">
      <c r="B19" s="93"/>
      <c r="C19" s="94"/>
      <c r="D19" s="88" t="s">
        <v>60</v>
      </c>
      <c r="E19" s="89"/>
      <c r="F19" s="90"/>
      <c r="G19" s="62" t="s">
        <v>33</v>
      </c>
      <c r="H19" s="49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1">
        <f>SUM(H19:AA19)</f>
        <v>0</v>
      </c>
    </row>
    <row r="20" spans="1:28" ht="21" customHeight="1" x14ac:dyDescent="0.4">
      <c r="B20" s="93"/>
      <c r="C20" s="94"/>
      <c r="D20" s="42" t="s">
        <v>32</v>
      </c>
      <c r="E20" s="50">
        <v>2.5</v>
      </c>
      <c r="F20" s="44" t="s">
        <v>34</v>
      </c>
      <c r="G20" s="64" t="s">
        <v>41</v>
      </c>
      <c r="H20" s="45">
        <f>ROUND(H19*$E20/1000,0)</f>
        <v>0</v>
      </c>
      <c r="I20" s="45">
        <f t="shared" ref="I20" si="7">ROUND(I19*$E20/1000,0)</f>
        <v>0</v>
      </c>
      <c r="J20" s="45">
        <f t="shared" ref="J20" si="8">ROUND(J19*$E20/1000,0)</f>
        <v>0</v>
      </c>
      <c r="K20" s="45">
        <f>ROUND(K19*$E20/1000,0)</f>
        <v>0</v>
      </c>
      <c r="L20" s="45">
        <f t="shared" ref="L20" si="9">ROUND(L19*$E20/1000,0)</f>
        <v>0</v>
      </c>
      <c r="M20" s="45">
        <f t="shared" ref="M20" si="10">ROUND(M19*$E20/1000,0)</f>
        <v>0</v>
      </c>
      <c r="N20" s="45">
        <f t="shared" ref="N20" si="11">ROUND(N19*$E20/1000,0)</f>
        <v>0</v>
      </c>
      <c r="O20" s="45">
        <f t="shared" ref="O20" si="12">ROUND(O19*$E20/1000,0)</f>
        <v>0</v>
      </c>
      <c r="P20" s="45">
        <f t="shared" ref="P20" si="13">ROUND(P19*$E20/1000,0)</f>
        <v>0</v>
      </c>
      <c r="Q20" s="45">
        <f t="shared" ref="Q20" si="14">ROUND(Q19*$E20/1000,0)</f>
        <v>0</v>
      </c>
      <c r="R20" s="45">
        <f t="shared" ref="R20" si="15">ROUND(R19*$E20/1000,0)</f>
        <v>0</v>
      </c>
      <c r="S20" s="45">
        <f t="shared" ref="S20" si="16">ROUND(S19*$E20/1000,0)</f>
        <v>0</v>
      </c>
      <c r="T20" s="45">
        <f t="shared" ref="T20" si="17">ROUND(T19*$E20/1000,0)</f>
        <v>0</v>
      </c>
      <c r="U20" s="45">
        <f t="shared" ref="U20" si="18">ROUND(U19*$E20/1000,0)</f>
        <v>0</v>
      </c>
      <c r="V20" s="45">
        <f t="shared" ref="V20" si="19">ROUND(V19*$E20/1000,0)</f>
        <v>0</v>
      </c>
      <c r="W20" s="45">
        <f t="shared" ref="W20" si="20">ROUND(W19*$E20/1000,0)</f>
        <v>0</v>
      </c>
      <c r="X20" s="45">
        <f t="shared" ref="X20" si="21">ROUND(X19*$E20/1000,0)</f>
        <v>0</v>
      </c>
      <c r="Y20" s="45">
        <f t="shared" ref="Y20" si="22">ROUND(Y19*$E20/1000,0)</f>
        <v>0</v>
      </c>
      <c r="Z20" s="45">
        <f t="shared" ref="Z20" si="23">ROUND(Z19*$E20/1000,0)</f>
        <v>0</v>
      </c>
      <c r="AA20" s="45">
        <f t="shared" ref="AA20" si="24">ROUND(AA19*$E20/1000,0)</f>
        <v>0</v>
      </c>
      <c r="AB20" s="46">
        <f>SUM(H20:AA20)</f>
        <v>0</v>
      </c>
    </row>
    <row r="21" spans="1:28" ht="21" customHeight="1" x14ac:dyDescent="0.4">
      <c r="B21" s="93"/>
      <c r="C21" s="94"/>
      <c r="D21" s="88" t="s">
        <v>61</v>
      </c>
      <c r="E21" s="89"/>
      <c r="F21" s="90"/>
      <c r="G21" s="62" t="s">
        <v>33</v>
      </c>
      <c r="H21" s="49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1">
        <f>SUM(H21:AA21)</f>
        <v>0</v>
      </c>
    </row>
    <row r="22" spans="1:28" ht="21" customHeight="1" x14ac:dyDescent="0.4">
      <c r="B22" s="93"/>
      <c r="C22" s="94"/>
      <c r="D22" s="42" t="s">
        <v>32</v>
      </c>
      <c r="E22" s="50">
        <v>2.62</v>
      </c>
      <c r="F22" s="44" t="s">
        <v>34</v>
      </c>
      <c r="G22" s="64" t="s">
        <v>41</v>
      </c>
      <c r="H22" s="45">
        <f>ROUND(H21*$E22/1000,0)</f>
        <v>0</v>
      </c>
      <c r="I22" s="45">
        <f t="shared" ref="I22" si="25">ROUND(I21*$E22/1000,0)</f>
        <v>0</v>
      </c>
      <c r="J22" s="45">
        <f t="shared" ref="J22" si="26">ROUND(J21*$E22/1000,0)</f>
        <v>0</v>
      </c>
      <c r="K22" s="45">
        <f>ROUND(K21*$E22/1000,0)</f>
        <v>0</v>
      </c>
      <c r="L22" s="45">
        <f t="shared" ref="L22" si="27">ROUND(L21*$E22/1000,0)</f>
        <v>0</v>
      </c>
      <c r="M22" s="45">
        <f t="shared" ref="M22" si="28">ROUND(M21*$E22/1000,0)</f>
        <v>0</v>
      </c>
      <c r="N22" s="45">
        <f t="shared" ref="N22" si="29">ROUND(N21*$E22/1000,0)</f>
        <v>0</v>
      </c>
      <c r="O22" s="45">
        <f t="shared" ref="O22" si="30">ROUND(O21*$E22/1000,0)</f>
        <v>0</v>
      </c>
      <c r="P22" s="45">
        <f t="shared" ref="P22" si="31">ROUND(P21*$E22/1000,0)</f>
        <v>0</v>
      </c>
      <c r="Q22" s="45">
        <f t="shared" ref="Q22" si="32">ROUND(Q21*$E22/1000,0)</f>
        <v>0</v>
      </c>
      <c r="R22" s="45">
        <f t="shared" ref="R22" si="33">ROUND(R21*$E22/1000,0)</f>
        <v>0</v>
      </c>
      <c r="S22" s="45">
        <f t="shared" ref="S22" si="34">ROUND(S21*$E22/1000,0)</f>
        <v>0</v>
      </c>
      <c r="T22" s="45">
        <f t="shared" ref="T22" si="35">ROUND(T21*$E22/1000,0)</f>
        <v>0</v>
      </c>
      <c r="U22" s="45">
        <f t="shared" ref="U22" si="36">ROUND(U21*$E22/1000,0)</f>
        <v>0</v>
      </c>
      <c r="V22" s="45">
        <f t="shared" ref="V22" si="37">ROUND(V21*$E22/1000,0)</f>
        <v>0</v>
      </c>
      <c r="W22" s="45">
        <f t="shared" ref="W22" si="38">ROUND(W21*$E22/1000,0)</f>
        <v>0</v>
      </c>
      <c r="X22" s="45">
        <f>ROUND(X21*$E22/1000,0)</f>
        <v>0</v>
      </c>
      <c r="Y22" s="45">
        <f t="shared" ref="Y22" si="39">ROUND(Y21*$E22/1000,0)</f>
        <v>0</v>
      </c>
      <c r="Z22" s="45">
        <f t="shared" ref="Z22" si="40">ROUND(Z21*$E22/1000,0)</f>
        <v>0</v>
      </c>
      <c r="AA22" s="45">
        <f t="shared" ref="AA22" si="41">ROUND(AA21*$E22/1000,0)</f>
        <v>0</v>
      </c>
      <c r="AB22" s="46">
        <f t="shared" ref="AB22" si="42">SUM(H22:AA22)</f>
        <v>0</v>
      </c>
    </row>
    <row r="23" spans="1:28" ht="21" customHeight="1" x14ac:dyDescent="0.4">
      <c r="B23" s="93"/>
      <c r="C23" s="94"/>
      <c r="D23" s="88" t="s">
        <v>62</v>
      </c>
      <c r="E23" s="89"/>
      <c r="F23" s="90"/>
      <c r="G23" s="62" t="s">
        <v>33</v>
      </c>
      <c r="H23" s="49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1">
        <f>SUM(H23:AA23)</f>
        <v>0</v>
      </c>
    </row>
    <row r="24" spans="1:28" ht="21" customHeight="1" x14ac:dyDescent="0.4">
      <c r="B24" s="95"/>
      <c r="C24" s="96"/>
      <c r="D24" s="42" t="s">
        <v>32</v>
      </c>
      <c r="E24" s="74"/>
      <c r="F24" s="44" t="s">
        <v>34</v>
      </c>
      <c r="G24" s="64" t="s">
        <v>41</v>
      </c>
      <c r="H24" s="45">
        <f>ROUND(H23*$E24/1000,0)</f>
        <v>0</v>
      </c>
      <c r="I24" s="45">
        <f t="shared" ref="I24" si="43">ROUND(I23*$E24/1000,0)</f>
        <v>0</v>
      </c>
      <c r="J24" s="45">
        <f t="shared" ref="J24" si="44">ROUND(J23*$E24/1000,0)</f>
        <v>0</v>
      </c>
      <c r="K24" s="45">
        <f>ROUND(K23*$E24/1000,0)</f>
        <v>0</v>
      </c>
      <c r="L24" s="45">
        <f t="shared" ref="L24" si="45">ROUND(L23*$E24/1000,0)</f>
        <v>0</v>
      </c>
      <c r="M24" s="45">
        <f t="shared" ref="M24" si="46">ROUND(M23*$E24/1000,0)</f>
        <v>0</v>
      </c>
      <c r="N24" s="45">
        <f t="shared" ref="N24" si="47">ROUND(N23*$E24/1000,0)</f>
        <v>0</v>
      </c>
      <c r="O24" s="45">
        <f t="shared" ref="O24" si="48">ROUND(O23*$E24/1000,0)</f>
        <v>0</v>
      </c>
      <c r="P24" s="45">
        <f t="shared" ref="P24" si="49">ROUND(P23*$E24/1000,0)</f>
        <v>0</v>
      </c>
      <c r="Q24" s="45">
        <f t="shared" ref="Q24" si="50">ROUND(Q23*$E24/1000,0)</f>
        <v>0</v>
      </c>
      <c r="R24" s="45">
        <f t="shared" ref="R24" si="51">ROUND(R23*$E24/1000,0)</f>
        <v>0</v>
      </c>
      <c r="S24" s="45">
        <f t="shared" ref="S24" si="52">ROUND(S23*$E24/1000,0)</f>
        <v>0</v>
      </c>
      <c r="T24" s="45">
        <f t="shared" ref="T24" si="53">ROUND(T23*$E24/1000,0)</f>
        <v>0</v>
      </c>
      <c r="U24" s="45">
        <f t="shared" ref="U24" si="54">ROUND(U23*$E24/1000,0)</f>
        <v>0</v>
      </c>
      <c r="V24" s="45">
        <f t="shared" ref="V24" si="55">ROUND(V23*$E24/1000,0)</f>
        <v>0</v>
      </c>
      <c r="W24" s="45">
        <f t="shared" ref="W24" si="56">ROUND(W23*$E24/1000,0)</f>
        <v>0</v>
      </c>
      <c r="X24" s="45">
        <f>ROUND(X23*$E24/1000,0)</f>
        <v>0</v>
      </c>
      <c r="Y24" s="45">
        <f t="shared" ref="Y24" si="57">ROUND(Y23*$E24/1000,0)</f>
        <v>0</v>
      </c>
      <c r="Z24" s="45">
        <f t="shared" ref="Z24" si="58">ROUND(Z23*$E24/1000,0)</f>
        <v>0</v>
      </c>
      <c r="AA24" s="45">
        <f t="shared" ref="AA24" si="59">ROUND(AA23*$E24/1000,0)</f>
        <v>0</v>
      </c>
      <c r="AB24" s="46">
        <f t="shared" ref="AB24" si="60">SUM(H24:AA24)</f>
        <v>0</v>
      </c>
    </row>
    <row r="25" spans="1:28" ht="21" customHeight="1" x14ac:dyDescent="0.4">
      <c r="B25" s="70" t="s">
        <v>50</v>
      </c>
      <c r="C25" s="71"/>
      <c r="D25" s="71"/>
      <c r="E25" s="71"/>
      <c r="F25" s="72"/>
      <c r="G25" s="64" t="s">
        <v>41</v>
      </c>
      <c r="H25" s="45">
        <f>SUM(H14,H16,H18,H20,H22,H24)</f>
        <v>0</v>
      </c>
      <c r="I25" s="45">
        <f t="shared" ref="I25:AA25" si="61">SUM(I14,I16,I18,I20,I22,I24)</f>
        <v>0</v>
      </c>
      <c r="J25" s="45">
        <f t="shared" si="61"/>
        <v>0</v>
      </c>
      <c r="K25" s="45">
        <f t="shared" si="61"/>
        <v>0</v>
      </c>
      <c r="L25" s="45">
        <f t="shared" si="61"/>
        <v>0</v>
      </c>
      <c r="M25" s="45">
        <f t="shared" si="61"/>
        <v>0</v>
      </c>
      <c r="N25" s="45">
        <f t="shared" si="61"/>
        <v>0</v>
      </c>
      <c r="O25" s="45">
        <f t="shared" si="61"/>
        <v>0</v>
      </c>
      <c r="P25" s="45">
        <f t="shared" si="61"/>
        <v>0</v>
      </c>
      <c r="Q25" s="45">
        <f t="shared" si="61"/>
        <v>0</v>
      </c>
      <c r="R25" s="45">
        <f t="shared" si="61"/>
        <v>0</v>
      </c>
      <c r="S25" s="45">
        <f t="shared" si="61"/>
        <v>0</v>
      </c>
      <c r="T25" s="45">
        <f t="shared" si="61"/>
        <v>0</v>
      </c>
      <c r="U25" s="45">
        <f t="shared" si="61"/>
        <v>0</v>
      </c>
      <c r="V25" s="45">
        <f t="shared" si="61"/>
        <v>0</v>
      </c>
      <c r="W25" s="45">
        <f t="shared" si="61"/>
        <v>0</v>
      </c>
      <c r="X25" s="45">
        <f t="shared" si="61"/>
        <v>0</v>
      </c>
      <c r="Y25" s="45">
        <f t="shared" si="61"/>
        <v>0</v>
      </c>
      <c r="Z25" s="45">
        <f t="shared" si="61"/>
        <v>0</v>
      </c>
      <c r="AA25" s="45">
        <f t="shared" si="61"/>
        <v>0</v>
      </c>
      <c r="AB25" s="46">
        <f t="shared" ref="AB25" si="62">SUM(H25:AA25)</f>
        <v>0</v>
      </c>
    </row>
    <row r="26" spans="1:28" ht="18" customHeight="1" x14ac:dyDescent="0.4">
      <c r="B26" s="30"/>
      <c r="C26" s="38"/>
      <c r="D26" s="38"/>
      <c r="E26" s="38"/>
      <c r="F26" s="38"/>
      <c r="G26" s="38"/>
      <c r="AB26" s="79"/>
    </row>
    <row r="27" spans="1:28" s="3" customFormat="1" ht="15" customHeight="1" x14ac:dyDescent="0.15">
      <c r="B27" s="8" t="s">
        <v>51</v>
      </c>
      <c r="C27" s="4"/>
      <c r="D27" s="4"/>
      <c r="E27" s="4"/>
      <c r="F27" s="4"/>
      <c r="G27" s="4"/>
      <c r="H27" s="4"/>
      <c r="I27" s="4"/>
      <c r="AB27" s="9"/>
    </row>
    <row r="28" spans="1:28" ht="15.95" customHeight="1" x14ac:dyDescent="0.4">
      <c r="A28" s="31"/>
      <c r="B28" s="109" t="s">
        <v>3</v>
      </c>
      <c r="C28" s="110"/>
      <c r="D28" s="110"/>
      <c r="E28" s="32"/>
      <c r="F28" s="33"/>
      <c r="G28" s="113" t="s">
        <v>0</v>
      </c>
      <c r="H28" s="10"/>
      <c r="I28" s="115" t="s">
        <v>4</v>
      </c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6" t="s">
        <v>5</v>
      </c>
    </row>
    <row r="29" spans="1:28" ht="30" customHeight="1" x14ac:dyDescent="0.4">
      <c r="A29" s="31"/>
      <c r="B29" s="111"/>
      <c r="C29" s="112"/>
      <c r="D29" s="112"/>
      <c r="E29" s="34"/>
      <c r="F29" s="35"/>
      <c r="G29" s="114"/>
      <c r="H29" s="11" t="s">
        <v>6</v>
      </c>
      <c r="I29" s="11" t="s">
        <v>7</v>
      </c>
      <c r="J29" s="11" t="s">
        <v>8</v>
      </c>
      <c r="K29" s="11" t="s">
        <v>9</v>
      </c>
      <c r="L29" s="11" t="s">
        <v>10</v>
      </c>
      <c r="M29" s="11" t="s">
        <v>11</v>
      </c>
      <c r="N29" s="11" t="s">
        <v>12</v>
      </c>
      <c r="O29" s="11" t="s">
        <v>13</v>
      </c>
      <c r="P29" s="11" t="s">
        <v>14</v>
      </c>
      <c r="Q29" s="11" t="s">
        <v>15</v>
      </c>
      <c r="R29" s="11" t="s">
        <v>16</v>
      </c>
      <c r="S29" s="11" t="s">
        <v>17</v>
      </c>
      <c r="T29" s="11" t="s">
        <v>18</v>
      </c>
      <c r="U29" s="11" t="s">
        <v>19</v>
      </c>
      <c r="V29" s="11" t="s">
        <v>20</v>
      </c>
      <c r="W29" s="11" t="s">
        <v>21</v>
      </c>
      <c r="X29" s="11" t="s">
        <v>22</v>
      </c>
      <c r="Y29" s="11" t="s">
        <v>23</v>
      </c>
      <c r="Z29" s="11" t="s">
        <v>24</v>
      </c>
      <c r="AA29" s="11" t="s">
        <v>25</v>
      </c>
      <c r="AB29" s="117"/>
    </row>
    <row r="30" spans="1:28" ht="21" customHeight="1" x14ac:dyDescent="0.4">
      <c r="A30" s="31"/>
      <c r="B30" s="24" t="s">
        <v>52</v>
      </c>
      <c r="C30" s="25"/>
      <c r="D30" s="73"/>
      <c r="E30" s="73"/>
      <c r="F30" s="26"/>
      <c r="G30" s="27" t="s">
        <v>26</v>
      </c>
      <c r="H30" s="83">
        <f>H8-H10</f>
        <v>18207</v>
      </c>
      <c r="I30" s="83">
        <f t="shared" ref="I30:AA30" si="63">I8-I10</f>
        <v>18058</v>
      </c>
      <c r="J30" s="84">
        <f t="shared" si="63"/>
        <v>17814</v>
      </c>
      <c r="K30" s="84">
        <f t="shared" si="63"/>
        <v>17488</v>
      </c>
      <c r="L30" s="84">
        <f t="shared" si="63"/>
        <v>17274</v>
      </c>
      <c r="M30" s="84">
        <f t="shared" si="63"/>
        <v>17147</v>
      </c>
      <c r="N30" s="84">
        <f t="shared" si="63"/>
        <v>16937</v>
      </c>
      <c r="O30" s="84">
        <f t="shared" si="63"/>
        <v>16769</v>
      </c>
      <c r="P30" s="84">
        <f t="shared" si="63"/>
        <v>16522</v>
      </c>
      <c r="Q30" s="84">
        <f t="shared" si="63"/>
        <v>16346</v>
      </c>
      <c r="R30" s="84">
        <f t="shared" si="63"/>
        <v>16091</v>
      </c>
      <c r="S30" s="84">
        <f t="shared" si="63"/>
        <v>15834</v>
      </c>
      <c r="T30" s="84">
        <f t="shared" si="63"/>
        <v>15595</v>
      </c>
      <c r="U30" s="84">
        <f t="shared" si="63"/>
        <v>15400</v>
      </c>
      <c r="V30" s="84">
        <f t="shared" si="63"/>
        <v>15096</v>
      </c>
      <c r="W30" s="84">
        <f t="shared" si="63"/>
        <v>14854</v>
      </c>
      <c r="X30" s="84">
        <f t="shared" si="63"/>
        <v>14613</v>
      </c>
      <c r="Y30" s="84">
        <f t="shared" si="63"/>
        <v>14505</v>
      </c>
      <c r="Z30" s="84">
        <f t="shared" si="63"/>
        <v>14145</v>
      </c>
      <c r="AA30" s="84">
        <f t="shared" si="63"/>
        <v>13896</v>
      </c>
      <c r="AB30" s="78">
        <f>SUM(H30:AA30)</f>
        <v>322591</v>
      </c>
    </row>
    <row r="31" spans="1:28" ht="21" customHeight="1" x14ac:dyDescent="0.4">
      <c r="B31" s="97" t="s">
        <v>47</v>
      </c>
      <c r="C31" s="98"/>
      <c r="D31" s="88" t="s">
        <v>53</v>
      </c>
      <c r="E31" s="89"/>
      <c r="F31" s="90"/>
      <c r="G31" s="62" t="s">
        <v>48</v>
      </c>
      <c r="H31" s="39"/>
      <c r="I31" s="39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1">
        <f>SUM(H31:AA31)</f>
        <v>0</v>
      </c>
    </row>
    <row r="32" spans="1:28" ht="21" customHeight="1" x14ac:dyDescent="0.4">
      <c r="B32" s="99"/>
      <c r="C32" s="100"/>
      <c r="D32" s="42" t="s">
        <v>32</v>
      </c>
      <c r="E32" s="74"/>
      <c r="F32" s="44" t="s">
        <v>49</v>
      </c>
      <c r="G32" s="64" t="s">
        <v>41</v>
      </c>
      <c r="H32" s="45">
        <f t="shared" ref="H32:AA32" si="64">ROUND(H31*$E32/1000,0)</f>
        <v>0</v>
      </c>
      <c r="I32" s="45">
        <f t="shared" si="64"/>
        <v>0</v>
      </c>
      <c r="J32" s="45">
        <f t="shared" si="64"/>
        <v>0</v>
      </c>
      <c r="K32" s="45">
        <f t="shared" si="64"/>
        <v>0</v>
      </c>
      <c r="L32" s="45">
        <f t="shared" si="64"/>
        <v>0</v>
      </c>
      <c r="M32" s="45">
        <f t="shared" si="64"/>
        <v>0</v>
      </c>
      <c r="N32" s="45">
        <f t="shared" si="64"/>
        <v>0</v>
      </c>
      <c r="O32" s="45">
        <f t="shared" si="64"/>
        <v>0</v>
      </c>
      <c r="P32" s="45">
        <f t="shared" si="64"/>
        <v>0</v>
      </c>
      <c r="Q32" s="45">
        <f t="shared" si="64"/>
        <v>0</v>
      </c>
      <c r="R32" s="45">
        <f t="shared" si="64"/>
        <v>0</v>
      </c>
      <c r="S32" s="45">
        <f t="shared" si="64"/>
        <v>0</v>
      </c>
      <c r="T32" s="45">
        <f t="shared" si="64"/>
        <v>0</v>
      </c>
      <c r="U32" s="45">
        <f t="shared" si="64"/>
        <v>0</v>
      </c>
      <c r="V32" s="45">
        <f t="shared" si="64"/>
        <v>0</v>
      </c>
      <c r="W32" s="45">
        <f t="shared" si="64"/>
        <v>0</v>
      </c>
      <c r="X32" s="45">
        <f t="shared" si="64"/>
        <v>0</v>
      </c>
      <c r="Y32" s="45">
        <f t="shared" si="64"/>
        <v>0</v>
      </c>
      <c r="Z32" s="45">
        <f t="shared" si="64"/>
        <v>0</v>
      </c>
      <c r="AA32" s="45">
        <f t="shared" si="64"/>
        <v>0</v>
      </c>
      <c r="AB32" s="46">
        <f t="shared" ref="AB32" si="65">SUM(H32:AA32)</f>
        <v>0</v>
      </c>
    </row>
    <row r="33" spans="2:28" ht="21" customHeight="1" x14ac:dyDescent="0.4">
      <c r="B33" s="99"/>
      <c r="C33" s="100"/>
      <c r="D33" s="88" t="s">
        <v>53</v>
      </c>
      <c r="E33" s="89"/>
      <c r="F33" s="90"/>
      <c r="G33" s="62" t="s">
        <v>48</v>
      </c>
      <c r="H33" s="39"/>
      <c r="I33" s="39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1">
        <f>SUM(H33:AA33)</f>
        <v>0</v>
      </c>
    </row>
    <row r="34" spans="2:28" ht="21" customHeight="1" x14ac:dyDescent="0.4">
      <c r="B34" s="99"/>
      <c r="C34" s="100"/>
      <c r="D34" s="42" t="s">
        <v>32</v>
      </c>
      <c r="E34" s="74"/>
      <c r="F34" s="44" t="s">
        <v>49</v>
      </c>
      <c r="G34" s="64" t="s">
        <v>41</v>
      </c>
      <c r="H34" s="45">
        <f t="shared" ref="H34:AA34" si="66">ROUND(H33*$E34/1000,0)</f>
        <v>0</v>
      </c>
      <c r="I34" s="45">
        <f t="shared" si="66"/>
        <v>0</v>
      </c>
      <c r="J34" s="45">
        <f t="shared" si="66"/>
        <v>0</v>
      </c>
      <c r="K34" s="45">
        <f t="shared" si="66"/>
        <v>0</v>
      </c>
      <c r="L34" s="45">
        <f t="shared" si="66"/>
        <v>0</v>
      </c>
      <c r="M34" s="45">
        <f t="shared" si="66"/>
        <v>0</v>
      </c>
      <c r="N34" s="45">
        <f t="shared" si="66"/>
        <v>0</v>
      </c>
      <c r="O34" s="45">
        <f t="shared" si="66"/>
        <v>0</v>
      </c>
      <c r="P34" s="45">
        <f t="shared" si="66"/>
        <v>0</v>
      </c>
      <c r="Q34" s="45">
        <f t="shared" si="66"/>
        <v>0</v>
      </c>
      <c r="R34" s="45">
        <f t="shared" si="66"/>
        <v>0</v>
      </c>
      <c r="S34" s="45">
        <f t="shared" si="66"/>
        <v>0</v>
      </c>
      <c r="T34" s="45">
        <f t="shared" si="66"/>
        <v>0</v>
      </c>
      <c r="U34" s="45">
        <f t="shared" si="66"/>
        <v>0</v>
      </c>
      <c r="V34" s="45">
        <f t="shared" si="66"/>
        <v>0</v>
      </c>
      <c r="W34" s="45">
        <f t="shared" si="66"/>
        <v>0</v>
      </c>
      <c r="X34" s="45">
        <f t="shared" si="66"/>
        <v>0</v>
      </c>
      <c r="Y34" s="45">
        <f t="shared" si="66"/>
        <v>0</v>
      </c>
      <c r="Z34" s="45">
        <f t="shared" si="66"/>
        <v>0</v>
      </c>
      <c r="AA34" s="45">
        <f t="shared" si="66"/>
        <v>0</v>
      </c>
      <c r="AB34" s="46">
        <f t="shared" ref="AB34" si="67">SUM(H34:AA34)</f>
        <v>0</v>
      </c>
    </row>
    <row r="35" spans="2:28" ht="21" customHeight="1" x14ac:dyDescent="0.4">
      <c r="B35" s="99"/>
      <c r="C35" s="100"/>
      <c r="D35" s="88" t="s">
        <v>53</v>
      </c>
      <c r="E35" s="89"/>
      <c r="F35" s="90"/>
      <c r="G35" s="62" t="s">
        <v>48</v>
      </c>
      <c r="H35" s="39"/>
      <c r="I35" s="39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1">
        <f>SUM(H35:AA35)</f>
        <v>0</v>
      </c>
    </row>
    <row r="36" spans="2:28" ht="21" customHeight="1" x14ac:dyDescent="0.4">
      <c r="B36" s="101"/>
      <c r="C36" s="102"/>
      <c r="D36" s="42" t="s">
        <v>32</v>
      </c>
      <c r="E36" s="74"/>
      <c r="F36" s="44" t="s">
        <v>49</v>
      </c>
      <c r="G36" s="64" t="s">
        <v>41</v>
      </c>
      <c r="H36" s="45">
        <f t="shared" ref="H36:AA36" si="68">ROUND(H35*$E36/1000,0)</f>
        <v>0</v>
      </c>
      <c r="I36" s="45">
        <f t="shared" si="68"/>
        <v>0</v>
      </c>
      <c r="J36" s="45">
        <f t="shared" si="68"/>
        <v>0</v>
      </c>
      <c r="K36" s="45">
        <f t="shared" si="68"/>
        <v>0</v>
      </c>
      <c r="L36" s="45">
        <f t="shared" si="68"/>
        <v>0</v>
      </c>
      <c r="M36" s="45">
        <f t="shared" si="68"/>
        <v>0</v>
      </c>
      <c r="N36" s="45">
        <f t="shared" si="68"/>
        <v>0</v>
      </c>
      <c r="O36" s="45">
        <f t="shared" si="68"/>
        <v>0</v>
      </c>
      <c r="P36" s="45">
        <f t="shared" si="68"/>
        <v>0</v>
      </c>
      <c r="Q36" s="45">
        <f t="shared" si="68"/>
        <v>0</v>
      </c>
      <c r="R36" s="45">
        <f t="shared" si="68"/>
        <v>0</v>
      </c>
      <c r="S36" s="45">
        <f t="shared" si="68"/>
        <v>0</v>
      </c>
      <c r="T36" s="45">
        <f t="shared" si="68"/>
        <v>0</v>
      </c>
      <c r="U36" s="45">
        <f t="shared" si="68"/>
        <v>0</v>
      </c>
      <c r="V36" s="45">
        <f t="shared" si="68"/>
        <v>0</v>
      </c>
      <c r="W36" s="45">
        <f t="shared" si="68"/>
        <v>0</v>
      </c>
      <c r="X36" s="45">
        <f t="shared" si="68"/>
        <v>0</v>
      </c>
      <c r="Y36" s="45">
        <f t="shared" si="68"/>
        <v>0</v>
      </c>
      <c r="Z36" s="45">
        <f t="shared" si="68"/>
        <v>0</v>
      </c>
      <c r="AA36" s="45">
        <f t="shared" si="68"/>
        <v>0</v>
      </c>
      <c r="AB36" s="46">
        <f t="shared" ref="AB36" si="69">SUM(H36:AA36)</f>
        <v>0</v>
      </c>
    </row>
    <row r="37" spans="2:28" ht="21" customHeight="1" x14ac:dyDescent="0.4">
      <c r="B37" s="70" t="s">
        <v>50</v>
      </c>
      <c r="C37" s="71"/>
      <c r="D37" s="71"/>
      <c r="E37" s="71"/>
      <c r="F37" s="72"/>
      <c r="G37" s="64" t="s">
        <v>41</v>
      </c>
      <c r="H37" s="45">
        <f>SUM(H32,H34,H36)</f>
        <v>0</v>
      </c>
      <c r="I37" s="45">
        <f t="shared" ref="I37:AA37" si="70">SUM(I32,I34,I36)</f>
        <v>0</v>
      </c>
      <c r="J37" s="45">
        <f t="shared" si="70"/>
        <v>0</v>
      </c>
      <c r="K37" s="45">
        <f t="shared" si="70"/>
        <v>0</v>
      </c>
      <c r="L37" s="45">
        <f t="shared" si="70"/>
        <v>0</v>
      </c>
      <c r="M37" s="45">
        <f t="shared" si="70"/>
        <v>0</v>
      </c>
      <c r="N37" s="45">
        <f t="shared" si="70"/>
        <v>0</v>
      </c>
      <c r="O37" s="45">
        <f t="shared" si="70"/>
        <v>0</v>
      </c>
      <c r="P37" s="45">
        <f t="shared" si="70"/>
        <v>0</v>
      </c>
      <c r="Q37" s="45">
        <f t="shared" si="70"/>
        <v>0</v>
      </c>
      <c r="R37" s="45">
        <f t="shared" si="70"/>
        <v>0</v>
      </c>
      <c r="S37" s="45">
        <f t="shared" si="70"/>
        <v>0</v>
      </c>
      <c r="T37" s="45">
        <f t="shared" si="70"/>
        <v>0</v>
      </c>
      <c r="U37" s="45">
        <f t="shared" si="70"/>
        <v>0</v>
      </c>
      <c r="V37" s="45">
        <f t="shared" si="70"/>
        <v>0</v>
      </c>
      <c r="W37" s="45">
        <f t="shared" si="70"/>
        <v>0</v>
      </c>
      <c r="X37" s="45">
        <f t="shared" si="70"/>
        <v>0</v>
      </c>
      <c r="Y37" s="45">
        <f t="shared" si="70"/>
        <v>0</v>
      </c>
      <c r="Z37" s="45">
        <f t="shared" si="70"/>
        <v>0</v>
      </c>
      <c r="AA37" s="45">
        <f t="shared" si="70"/>
        <v>0</v>
      </c>
      <c r="AB37" s="46">
        <f t="shared" ref="AB37" si="71">SUM(H37:AA37)</f>
        <v>0</v>
      </c>
    </row>
    <row r="38" spans="2:28" ht="18" customHeight="1" x14ac:dyDescent="0.4">
      <c r="B38" s="30"/>
      <c r="C38" s="38"/>
      <c r="D38" s="38"/>
      <c r="E38" s="38"/>
      <c r="F38" s="38"/>
      <c r="G38" s="38"/>
      <c r="AB38" s="79"/>
    </row>
    <row r="39" spans="2:28" ht="21" customHeight="1" x14ac:dyDescent="0.4">
      <c r="B39" s="70" t="s">
        <v>42</v>
      </c>
      <c r="C39" s="71"/>
      <c r="D39" s="71"/>
      <c r="E39" s="71"/>
      <c r="F39" s="72"/>
      <c r="G39" s="85" t="s">
        <v>41</v>
      </c>
      <c r="H39" s="86">
        <f>SUM(H25,H37)</f>
        <v>0</v>
      </c>
      <c r="I39" s="86">
        <f t="shared" ref="I39:AA39" si="72">SUM(I25,I37)</f>
        <v>0</v>
      </c>
      <c r="J39" s="86">
        <f t="shared" si="72"/>
        <v>0</v>
      </c>
      <c r="K39" s="86">
        <f t="shared" si="72"/>
        <v>0</v>
      </c>
      <c r="L39" s="86">
        <f t="shared" si="72"/>
        <v>0</v>
      </c>
      <c r="M39" s="86">
        <f t="shared" si="72"/>
        <v>0</v>
      </c>
      <c r="N39" s="86">
        <f t="shared" si="72"/>
        <v>0</v>
      </c>
      <c r="O39" s="86">
        <f t="shared" si="72"/>
        <v>0</v>
      </c>
      <c r="P39" s="86">
        <f t="shared" si="72"/>
        <v>0</v>
      </c>
      <c r="Q39" s="86">
        <f t="shared" si="72"/>
        <v>0</v>
      </c>
      <c r="R39" s="86">
        <f t="shared" si="72"/>
        <v>0</v>
      </c>
      <c r="S39" s="86">
        <f t="shared" si="72"/>
        <v>0</v>
      </c>
      <c r="T39" s="86">
        <f t="shared" si="72"/>
        <v>0</v>
      </c>
      <c r="U39" s="86">
        <f t="shared" si="72"/>
        <v>0</v>
      </c>
      <c r="V39" s="86">
        <f t="shared" si="72"/>
        <v>0</v>
      </c>
      <c r="W39" s="86">
        <f t="shared" si="72"/>
        <v>0</v>
      </c>
      <c r="X39" s="86">
        <f t="shared" si="72"/>
        <v>0</v>
      </c>
      <c r="Y39" s="86">
        <f t="shared" si="72"/>
        <v>0</v>
      </c>
      <c r="Z39" s="86">
        <f t="shared" si="72"/>
        <v>0</v>
      </c>
      <c r="AA39" s="86">
        <f t="shared" si="72"/>
        <v>0</v>
      </c>
      <c r="AB39" s="87">
        <f t="shared" ref="AB39" si="73">SUM(H39:AA39)</f>
        <v>0</v>
      </c>
    </row>
    <row r="40" spans="2:28" ht="18" customHeight="1" x14ac:dyDescent="0.4">
      <c r="B40" s="75" t="s">
        <v>54</v>
      </c>
      <c r="G40" s="38"/>
      <c r="AB40" s="79"/>
    </row>
    <row r="41" spans="2:28" ht="18" customHeight="1" x14ac:dyDescent="0.4">
      <c r="B41" s="75" t="s">
        <v>64</v>
      </c>
      <c r="G41" s="38"/>
      <c r="AB41" s="79"/>
    </row>
    <row r="42" spans="2:28" ht="18" customHeight="1" x14ac:dyDescent="0.4">
      <c r="B42" s="75" t="s">
        <v>55</v>
      </c>
      <c r="G42" s="38"/>
      <c r="AB42" s="79"/>
    </row>
    <row r="43" spans="2:28" ht="18" customHeight="1" x14ac:dyDescent="0.4">
      <c r="B43" s="75" t="s">
        <v>63</v>
      </c>
      <c r="G43" s="38"/>
      <c r="AB43" s="79"/>
    </row>
    <row r="44" spans="2:28" ht="18" customHeight="1" x14ac:dyDescent="0.4">
      <c r="B44" s="31"/>
    </row>
  </sheetData>
  <sheetProtection insertRows="0"/>
  <protectedRanges>
    <protectedRange sqref="H8:AA10 B8:B10 H30:AA30 B30" name="範囲1"/>
    <protectedRange sqref="H15:AA15 H35:AA35 H31:AA31 H33:AA33" name="範囲1_1"/>
    <protectedRange sqref="H16:AA16 H18:AA18 H20:AA20 H22:AA22 H24:AA25 H36:AA37 H32:AA32 H34:AA34 H39:AA39" name="範囲1_2"/>
  </protectedRanges>
  <mergeCells count="24">
    <mergeCell ref="AB28:AB29"/>
    <mergeCell ref="D31:F31"/>
    <mergeCell ref="B31:C36"/>
    <mergeCell ref="D33:F33"/>
    <mergeCell ref="D35:F35"/>
    <mergeCell ref="B28:D29"/>
    <mergeCell ref="G28:G29"/>
    <mergeCell ref="I28:AA28"/>
    <mergeCell ref="B2:I2"/>
    <mergeCell ref="Y2:Z2"/>
    <mergeCell ref="AA2:AB2"/>
    <mergeCell ref="B3:AC3"/>
    <mergeCell ref="B6:D7"/>
    <mergeCell ref="G6:G7"/>
    <mergeCell ref="I6:AA6"/>
    <mergeCell ref="AB6:AB7"/>
    <mergeCell ref="D21:F21"/>
    <mergeCell ref="D23:F23"/>
    <mergeCell ref="B17:C24"/>
    <mergeCell ref="B12:C14"/>
    <mergeCell ref="D15:F15"/>
    <mergeCell ref="D17:F17"/>
    <mergeCell ref="D19:F19"/>
    <mergeCell ref="B15:C16"/>
  </mergeCells>
  <phoneticPr fontId="2"/>
  <printOptions horizontalCentered="1"/>
  <pageMargins left="0.39370078740157483" right="0.23622047244094491" top="0.9055118110236221" bottom="0.51181102362204722" header="0.51181102362204722" footer="0.51181102362204722"/>
  <pageSetup paperSize="8" scale="73" orientation="landscape" r:id="rId1"/>
  <headerFooter alignWithMargins="0"/>
  <ignoredErrors>
    <ignoredError sqref="H16:AA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様式第2-2号（別添2）</vt:lpstr>
      <vt:lpstr>'様式第2-2号（別添2）'!Print_Area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2026-06-02T07:06:42Z</cp:lastPrinted>
  <dcterms:created xsi:type="dcterms:W3CDTF">2024-06-04T06:16:15Z</dcterms:created>
  <dcterms:modified xsi:type="dcterms:W3CDTF">2026-06-11T01:52:04Z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0x0101009633706FCD8EC64F93EBF4BB6180D11A</vt:lpwstr>
  </property>
</Properties>
</file>